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SEROVIRACOLLADO\Desktop\"/>
    </mc:Choice>
  </mc:AlternateContent>
  <bookViews>
    <workbookView xWindow="0" yWindow="0" windowWidth="20490" windowHeight="9050" activeTab="4"/>
  </bookViews>
  <sheets>
    <sheet name="Global - correlaciones" sheetId="1" r:id="rId1"/>
    <sheet name="Valoración" sheetId="2" r:id="rId2"/>
    <sheet name="Nº valoraciones" sheetId="3" r:id="rId3"/>
    <sheet name="Nº reseñas" sheetId="4" r:id="rId4"/>
    <sheet name="Leídos" sheetId="5" r:id="rId5"/>
    <sheet name="Marcados para leer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5" i="1" l="1"/>
  <c r="P45" i="1"/>
  <c r="N26" i="1"/>
  <c r="AT27" i="1" l="1"/>
  <c r="AT28" i="1"/>
  <c r="AT29" i="1"/>
  <c r="AT30" i="1"/>
  <c r="AT31" i="1"/>
  <c r="AT32" i="1"/>
  <c r="AT33" i="1"/>
  <c r="AT34" i="1"/>
  <c r="AT35" i="1"/>
  <c r="AT36" i="1"/>
  <c r="AT37" i="1"/>
  <c r="AT38" i="1"/>
  <c r="AT39" i="1"/>
  <c r="AT40" i="1"/>
  <c r="AT41" i="1"/>
  <c r="AT42" i="1"/>
  <c r="AT43" i="1"/>
  <c r="AT44" i="1"/>
  <c r="AT26" i="1"/>
  <c r="AS26" i="1"/>
  <c r="BG33" i="1" l="1"/>
  <c r="AS27" i="1"/>
  <c r="AS28" i="1"/>
  <c r="AS29" i="1"/>
  <c r="AS30" i="1"/>
  <c r="AS31" i="1"/>
  <c r="AS32" i="1"/>
  <c r="AS33" i="1"/>
  <c r="AS34" i="1"/>
  <c r="AS35" i="1"/>
  <c r="AS36" i="1"/>
  <c r="AS37" i="1"/>
  <c r="AS38" i="1"/>
  <c r="AS39" i="1"/>
  <c r="AS40" i="1"/>
  <c r="AS41" i="1"/>
  <c r="AS42" i="1"/>
  <c r="AS43" i="1"/>
  <c r="AS44" i="1"/>
  <c r="BG30" i="1"/>
  <c r="AR26" i="1"/>
  <c r="AJ33" i="1"/>
  <c r="BG25" i="1" s="1"/>
  <c r="AF33" i="1"/>
  <c r="I33" i="1"/>
  <c r="BF26" i="1"/>
  <c r="D9" i="6"/>
  <c r="D9" i="5"/>
  <c r="D10" i="3"/>
  <c r="S18" i="2"/>
  <c r="T10" i="2"/>
  <c r="T9" i="2"/>
  <c r="BG26" i="1" l="1"/>
  <c r="BH26" i="1" s="1"/>
  <c r="BG31" i="1"/>
  <c r="BG28" i="1"/>
  <c r="BG32" i="1"/>
  <c r="BG29" i="1"/>
  <c r="BE29" i="1"/>
  <c r="BF27" i="1"/>
  <c r="BH27" i="1" s="1"/>
  <c r="BF33" i="1"/>
  <c r="BH33" i="1" s="1"/>
  <c r="BF28" i="1"/>
  <c r="BF32" i="1"/>
  <c r="AQ27" i="1"/>
  <c r="AQ28" i="1"/>
  <c r="AQ29" i="1"/>
  <c r="AQ30" i="1"/>
  <c r="AQ31" i="1"/>
  <c r="AQ32" i="1"/>
  <c r="AQ33" i="1"/>
  <c r="AQ34" i="1"/>
  <c r="AQ35" i="1"/>
  <c r="AQ36" i="1"/>
  <c r="AQ37" i="1"/>
  <c r="AQ38" i="1"/>
  <c r="AQ39" i="1"/>
  <c r="AQ40" i="1"/>
  <c r="AQ41" i="1"/>
  <c r="AQ42" i="1"/>
  <c r="AQ43" i="1"/>
  <c r="AQ44" i="1"/>
  <c r="AQ26" i="1"/>
  <c r="AR27" i="1"/>
  <c r="AR28" i="1"/>
  <c r="AR29" i="1"/>
  <c r="AR30" i="1"/>
  <c r="AR31" i="1"/>
  <c r="AR32" i="1"/>
  <c r="AR33" i="1"/>
  <c r="AR34" i="1"/>
  <c r="AR35" i="1"/>
  <c r="AR36" i="1"/>
  <c r="AR37" i="1"/>
  <c r="AR38" i="1"/>
  <c r="AR39" i="1"/>
  <c r="AR40" i="1"/>
  <c r="AR41" i="1"/>
  <c r="AR42" i="1"/>
  <c r="AR43" i="1"/>
  <c r="AR44" i="1"/>
  <c r="BF29" i="1"/>
  <c r="BF25" i="1"/>
  <c r="BH25" i="1" s="1"/>
  <c r="BE31" i="1" l="1"/>
  <c r="BH32" i="1"/>
  <c r="BH28" i="1"/>
  <c r="BF31" i="1"/>
  <c r="BH31" i="1" s="1"/>
  <c r="BE30" i="1"/>
  <c r="BH29" i="1"/>
  <c r="BF30" i="1"/>
  <c r="BH30" i="1" l="1"/>
</calcChain>
</file>

<file path=xl/sharedStrings.xml><?xml version="1.0" encoding="utf-8"?>
<sst xmlns="http://schemas.openxmlformats.org/spreadsheetml/2006/main" count="256" uniqueCount="107">
  <si>
    <t>#</t>
  </si>
  <si>
    <r>
      <t>Obra (</t>
    </r>
    <r>
      <rPr>
        <b/>
        <i/>
        <sz val="12"/>
        <color rgb="FF000000"/>
        <rFont val="Times New Roman"/>
        <family val="1"/>
      </rPr>
      <t>work</t>
    </r>
    <r>
      <rPr>
        <b/>
        <sz val="12"/>
        <color rgb="FF000000"/>
        <rFont val="Times New Roman"/>
        <family val="1"/>
      </rPr>
      <t>)</t>
    </r>
  </si>
  <si>
    <t>El hombrecito vestido de gris</t>
  </si>
  <si>
    <t>La casa pintada</t>
  </si>
  <si>
    <t>Memorias de una vaca</t>
  </si>
  <si>
    <t>El misterio Velázquez</t>
  </si>
  <si>
    <t>Silencio en el corazón</t>
  </si>
  <si>
    <t>Cuando de noche llaman a la puerta</t>
  </si>
  <si>
    <t>Años difíciles</t>
  </si>
  <si>
    <t>Cartas de invierno</t>
  </si>
  <si>
    <t>Escenarios fantásticos</t>
  </si>
  <si>
    <t>Samba para un “menino da rua”</t>
  </si>
  <si>
    <t>Morirás en Chafarinas</t>
  </si>
  <si>
    <t>La isla de Bowen</t>
  </si>
  <si>
    <t>Caperucita en Manhattan</t>
  </si>
  <si>
    <t>Tres cuentos de hadas</t>
  </si>
  <si>
    <t>El polizón del Ulises</t>
  </si>
  <si>
    <t>El verdadero final de la Bella Durmiente</t>
  </si>
  <si>
    <t>Días de Reyes Magos</t>
  </si>
  <si>
    <t xml:space="preserve">Raíz de amor </t>
  </si>
  <si>
    <t>Campos de fresas</t>
  </si>
  <si>
    <t>3,79 (33)</t>
  </si>
  <si>
    <t>3,92 (13)</t>
  </si>
  <si>
    <t>3,46 (294)</t>
  </si>
  <si>
    <t>3,19 (126)</t>
  </si>
  <si>
    <t>3,22 (9)</t>
  </si>
  <si>
    <t>3,08 (49)</t>
  </si>
  <si>
    <t>3,63 (176)</t>
  </si>
  <si>
    <t>3,39 (28)</t>
  </si>
  <si>
    <t>3 (3)</t>
  </si>
  <si>
    <t>3,42 (118)</t>
  </si>
  <si>
    <t>3,93 (102)</t>
  </si>
  <si>
    <t>3,31 (843)</t>
  </si>
  <si>
    <t>4,22 (9)</t>
  </si>
  <si>
    <t>4,08 (105)</t>
  </si>
  <si>
    <t>3,04 (67)</t>
  </si>
  <si>
    <t>3,44 (90)</t>
  </si>
  <si>
    <t>3,82 (11)</t>
  </si>
  <si>
    <t>3,28 (1774)</t>
  </si>
  <si>
    <t>---</t>
  </si>
  <si>
    <t>Valoración y nº votaciones</t>
  </si>
  <si>
    <t>Leídos</t>
  </si>
  <si>
    <t>Marcados para leer</t>
  </si>
  <si>
    <t>Nº Ediciones</t>
  </si>
  <si>
    <t>Nº páginas</t>
  </si>
  <si>
    <t>3,7 (44)</t>
  </si>
  <si>
    <r>
      <t>Nº reseñas (</t>
    </r>
    <r>
      <rPr>
        <b/>
        <i/>
        <sz val="12"/>
        <color rgb="FF000000"/>
        <rFont val="Times New Roman"/>
        <family val="1"/>
      </rPr>
      <t>reviews</t>
    </r>
    <r>
      <rPr>
        <b/>
        <sz val="12"/>
        <color rgb="FF000000"/>
        <rFont val="Times New Roman"/>
        <family val="1"/>
      </rPr>
      <t xml:space="preserve">) </t>
    </r>
  </si>
  <si>
    <t>3,94 (17)</t>
  </si>
  <si>
    <t>3,49 (396)</t>
  </si>
  <si>
    <t>3,19 (161)</t>
  </si>
  <si>
    <t>3,0 (3)</t>
  </si>
  <si>
    <t>3,14 (15)</t>
  </si>
  <si>
    <t>Año</t>
  </si>
  <si>
    <t>3,2 (70)</t>
  </si>
  <si>
    <t>3,65 (313)</t>
  </si>
  <si>
    <t>3,53 (43)</t>
  </si>
  <si>
    <t>3,47 (158)</t>
  </si>
  <si>
    <t>3,88 (165)</t>
  </si>
  <si>
    <t>3,33 (1207)</t>
  </si>
  <si>
    <t>4,14 (22)</t>
  </si>
  <si>
    <t>4,03 (144)</t>
  </si>
  <si>
    <t>3,01 (114)</t>
  </si>
  <si>
    <t>3,46 (123)</t>
  </si>
  <si>
    <t>3,55 (22)</t>
  </si>
  <si>
    <t>3,29 (2298)</t>
  </si>
  <si>
    <t>Correlaciones</t>
  </si>
  <si>
    <t>Índice 2016</t>
  </si>
  <si>
    <t>Índice 2017</t>
  </si>
  <si>
    <t>Nº de reseñas y nº de marcados para leer</t>
  </si>
  <si>
    <t>Nº de ediciones y nº de marcados para leer</t>
  </si>
  <si>
    <t>Presencia de imagen de portada y nº de marcados para leer</t>
  </si>
  <si>
    <t>Valoración media del autor y nº de marcados para leer</t>
  </si>
  <si>
    <t>Nº de páginas y nº de marcados para leer</t>
  </si>
  <si>
    <t>Transcurso desde la publicación y valoración media de la obra</t>
  </si>
  <si>
    <t>Transcurso desde la publicación y nº de marcados para leer</t>
  </si>
  <si>
    <t>Valoración media de la obra y nº de marcados para leer</t>
  </si>
  <si>
    <t>Valoración media de la obra y nº de reseñas</t>
  </si>
  <si>
    <t>Valoración</t>
  </si>
  <si>
    <t>Nº valoraciones</t>
  </si>
  <si>
    <t>Portada</t>
  </si>
  <si>
    <t>Valoración autor</t>
  </si>
  <si>
    <t>Transcurso publicación</t>
  </si>
  <si>
    <t>Índice promedio</t>
  </si>
  <si>
    <t>Índice 2018</t>
  </si>
  <si>
    <t>Invariable</t>
  </si>
  <si>
    <t>2016 y 2017</t>
  </si>
  <si>
    <t>N/A</t>
  </si>
  <si>
    <t>N/A*</t>
  </si>
  <si>
    <t>*Todas las obras tienen portada en 2018, por lo que no es posible calcular la correlación de la presencia de imágenes de portada</t>
  </si>
  <si>
    <t>Tabla definitiva de correlaciones (sin referencias a otra tabla, para evitar problemas de copiado):</t>
  </si>
  <si>
    <t>Idiomas de las reseñas</t>
  </si>
  <si>
    <t>Español</t>
  </si>
  <si>
    <t>Inglés</t>
  </si>
  <si>
    <t>Portugués</t>
  </si>
  <si>
    <t>Francés</t>
  </si>
  <si>
    <t>Otros</t>
  </si>
  <si>
    <t>Italiano</t>
  </si>
  <si>
    <t>Euskera</t>
  </si>
  <si>
    <t>Rumano</t>
  </si>
  <si>
    <t>Holandés</t>
  </si>
  <si>
    <t>Ucraniano</t>
  </si>
  <si>
    <t>no</t>
  </si>
  <si>
    <t>Gallego</t>
  </si>
  <si>
    <t>Búlgaro</t>
  </si>
  <si>
    <t>Alemán</t>
  </si>
  <si>
    <t>Ruso</t>
  </si>
  <si>
    <t>Catalán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</si>
</sst>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6" fillId="0" borderId="0" xfId="0" applyFont="1"/>
    <xf numFmtId="0" fontId="6" fillId="0" borderId="0" xfId="0" applyNumberFormat="1" applyFont="1"/>
    <xf numFmtId="0" fontId="6" fillId="0" borderId="0" xfId="0" applyNumberFormat="1" applyFont="1" applyAlignment="1">
      <alignment vertical="center" wrapText="1"/>
    </xf>
    <xf numFmtId="2" fontId="6" fillId="0" borderId="0" xfId="0" applyNumberFormat="1" applyFont="1" applyBorder="1" applyAlignment="1">
      <alignment vertical="center"/>
    </xf>
    <xf numFmtId="0" fontId="0" fillId="0" borderId="0" xfId="0" applyBorder="1"/>
    <xf numFmtId="0" fontId="6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0" xfId="0" applyFont="1" applyBorder="1"/>
    <xf numFmtId="0" fontId="6" fillId="0" borderId="0" xfId="0" applyNumberFormat="1" applyFont="1" applyBorder="1"/>
    <xf numFmtId="0" fontId="4" fillId="0" borderId="8" xfId="0" applyFont="1" applyBorder="1" applyAlignment="1">
      <alignment horizontal="center" vertical="center"/>
    </xf>
    <xf numFmtId="0" fontId="6" fillId="0" borderId="8" xfId="0" applyFont="1" applyBorder="1"/>
    <xf numFmtId="0" fontId="6" fillId="0" borderId="6" xfId="0" applyNumberFormat="1" applyFont="1" applyBorder="1"/>
    <xf numFmtId="0" fontId="6" fillId="0" borderId="3" xfId="0" applyNumberFormat="1" applyFont="1" applyBorder="1"/>
    <xf numFmtId="0" fontId="6" fillId="0" borderId="9" xfId="0" applyNumberFormat="1" applyFont="1" applyBorder="1"/>
    <xf numFmtId="0" fontId="6" fillId="0" borderId="4" xfId="0" applyNumberFormat="1" applyFont="1" applyBorder="1"/>
    <xf numFmtId="0" fontId="6" fillId="0" borderId="9" xfId="0" applyNumberFormat="1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/>
    <xf numFmtId="0" fontId="5" fillId="0" borderId="9" xfId="0" applyFont="1" applyBorder="1"/>
    <xf numFmtId="0" fontId="6" fillId="0" borderId="2" xfId="0" applyNumberFormat="1" applyFont="1" applyBorder="1"/>
    <xf numFmtId="0" fontId="6" fillId="0" borderId="10" xfId="0" applyNumberFormat="1" applyFont="1" applyBorder="1"/>
    <xf numFmtId="0" fontId="6" fillId="0" borderId="1" xfId="0" applyNumberFormat="1" applyFont="1" applyBorder="1"/>
    <xf numFmtId="0" fontId="5" fillId="0" borderId="6" xfId="0" applyFont="1" applyBorder="1"/>
    <xf numFmtId="0" fontId="5" fillId="0" borderId="10" xfId="0" applyFont="1" applyBorder="1"/>
    <xf numFmtId="0" fontId="5" fillId="0" borderId="5" xfId="0" applyFont="1" applyBorder="1"/>
    <xf numFmtId="0" fontId="5" fillId="0" borderId="5" xfId="0" applyFont="1" applyBorder="1" applyAlignment="1">
      <alignment horizontal="right"/>
    </xf>
    <xf numFmtId="0" fontId="6" fillId="0" borderId="6" xfId="0" applyFont="1" applyBorder="1"/>
    <xf numFmtId="0" fontId="6" fillId="0" borderId="6" xfId="0" applyNumberFormat="1" applyFont="1" applyBorder="1" applyAlignment="1">
      <alignment vertical="center" wrapText="1"/>
    </xf>
    <xf numFmtId="0" fontId="6" fillId="0" borderId="3" xfId="0" applyFont="1" applyBorder="1"/>
    <xf numFmtId="0" fontId="5" fillId="0" borderId="5" xfId="0" applyFont="1" applyBorder="1" applyAlignment="1">
      <alignment horizontal="center"/>
    </xf>
    <xf numFmtId="0" fontId="6" fillId="0" borderId="0" xfId="0" applyFont="1" applyBorder="1"/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49" fontId="6" fillId="0" borderId="6" xfId="0" applyNumberFormat="1" applyFont="1" applyBorder="1" applyAlignment="1">
      <alignment vertical="center" wrapText="1"/>
    </xf>
    <xf numFmtId="2" fontId="6" fillId="0" borderId="6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2" fontId="6" fillId="0" borderId="6" xfId="0" applyNumberFormat="1" applyFont="1" applyBorder="1"/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2" fontId="6" fillId="0" borderId="0" xfId="0" applyNumberFormat="1" applyFont="1"/>
    <xf numFmtId="0" fontId="0" fillId="0" borderId="0" xfId="0" applyAlignment="1"/>
    <xf numFmtId="2" fontId="6" fillId="0" borderId="3" xfId="0" applyNumberFormat="1" applyFont="1" applyBorder="1"/>
    <xf numFmtId="0" fontId="6" fillId="0" borderId="9" xfId="0" applyFont="1" applyBorder="1"/>
    <xf numFmtId="2" fontId="6" fillId="0" borderId="2" xfId="0" applyNumberFormat="1" applyFont="1" applyBorder="1" applyAlignment="1">
      <alignment horizontal="center" vertical="center" wrapText="1"/>
    </xf>
    <xf numFmtId="0" fontId="6" fillId="0" borderId="10" xfId="0" applyFont="1" applyBorder="1"/>
    <xf numFmtId="0" fontId="6" fillId="0" borderId="2" xfId="0" applyFont="1" applyBorder="1"/>
    <xf numFmtId="0" fontId="5" fillId="0" borderId="2" xfId="0" applyFont="1" applyBorder="1" applyAlignment="1">
      <alignment horizontal="center" vertical="center"/>
    </xf>
    <xf numFmtId="0" fontId="0" fillId="0" borderId="8" xfId="0" applyBorder="1"/>
    <xf numFmtId="0" fontId="6" fillId="0" borderId="5" xfId="0" applyFont="1" applyBorder="1"/>
    <xf numFmtId="0" fontId="6" fillId="0" borderId="4" xfId="0" applyFont="1" applyBorder="1"/>
    <xf numFmtId="0" fontId="5" fillId="0" borderId="11" xfId="0" applyFont="1" applyBorder="1" applyAlignment="1">
      <alignment horizontal="center" vertical="center"/>
    </xf>
    <xf numFmtId="0" fontId="5" fillId="0" borderId="11" xfId="0" applyFont="1" applyBorder="1"/>
    <xf numFmtId="0" fontId="6" fillId="0" borderId="11" xfId="0" applyFont="1" applyBorder="1" applyAlignment="1">
      <alignment horizontal="center" vertical="center"/>
    </xf>
    <xf numFmtId="0" fontId="5" fillId="0" borderId="2" xfId="0" applyFont="1" applyBorder="1"/>
    <xf numFmtId="0" fontId="6" fillId="0" borderId="11" xfId="0" applyFont="1" applyBorder="1"/>
    <xf numFmtId="0" fontId="1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6" xfId="0" applyFont="1" applyBorder="1" applyAlignment="1"/>
    <xf numFmtId="0" fontId="6" fillId="2" borderId="0" xfId="0" applyFont="1" applyFill="1"/>
    <xf numFmtId="0" fontId="5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0" xfId="0" applyFont="1" applyFill="1"/>
    <xf numFmtId="0" fontId="6" fillId="0" borderId="2" xfId="0" applyFont="1" applyBorder="1" applyAlignment="1"/>
    <xf numFmtId="2" fontId="6" fillId="0" borderId="9" xfId="0" applyNumberFormat="1" applyFont="1" applyBorder="1"/>
    <xf numFmtId="2" fontId="6" fillId="0" borderId="12" xfId="0" applyNumberFormat="1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j-ea"/>
                <a:cs typeface="Times New Roman" panose="02020603050405020304" pitchFamily="18" charset="0"/>
              </a:defRPr>
            </a:pPr>
            <a:r>
              <a:rPr lang="es-ES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Valoración (</a:t>
            </a:r>
            <a:r>
              <a:rPr lang="es-ES" i="1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rating</a:t>
            </a:r>
            <a:r>
              <a:rPr lang="es-ES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)</a:t>
            </a:r>
          </a:p>
          <a:p>
            <a:pPr>
              <a:defRPr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s-ES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cap="none" spc="0" normalizeH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j-ea"/>
              <a:cs typeface="Times New Roman" panose="02020603050405020304" pitchFamily="18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Valoración!$B$1:$B$2</c:f>
              <c:strCache>
                <c:ptCount val="2"/>
                <c:pt idx="1">
                  <c:v>2016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ES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Valoración!$A$3:$A$21</c:f>
              <c:strCache>
                <c:ptCount val="19"/>
                <c:pt idx="0">
                  <c:v>El hombrecito vestido de gris</c:v>
                </c:pt>
                <c:pt idx="1">
                  <c:v>La casa pintada</c:v>
                </c:pt>
                <c:pt idx="2">
                  <c:v>Memorias de una vaca</c:v>
                </c:pt>
                <c:pt idx="3">
                  <c:v>El misterio Velázquez</c:v>
                </c:pt>
                <c:pt idx="4">
                  <c:v>Silencio en el corazón</c:v>
                </c:pt>
                <c:pt idx="5">
                  <c:v>Cuando de noche llaman a la puerta</c:v>
                </c:pt>
                <c:pt idx="6">
                  <c:v>Años difíciles</c:v>
                </c:pt>
                <c:pt idx="7">
                  <c:v>Cartas de invierno</c:v>
                </c:pt>
                <c:pt idx="8">
                  <c:v>Escenarios fantásticos</c:v>
                </c:pt>
                <c:pt idx="9">
                  <c:v>Samba para un “menino da rua”</c:v>
                </c:pt>
                <c:pt idx="10">
                  <c:v>Morirás en Chafarinas</c:v>
                </c:pt>
                <c:pt idx="11">
                  <c:v>La isla de Bowen</c:v>
                </c:pt>
                <c:pt idx="12">
                  <c:v>Caperucita en Manhattan</c:v>
                </c:pt>
                <c:pt idx="13">
                  <c:v>Tres cuentos de hadas</c:v>
                </c:pt>
                <c:pt idx="14">
                  <c:v>El polizón del Ulises</c:v>
                </c:pt>
                <c:pt idx="15">
                  <c:v>El verdadero final de la Bella Durmiente</c:v>
                </c:pt>
                <c:pt idx="16">
                  <c:v>Días de Reyes Magos</c:v>
                </c:pt>
                <c:pt idx="17">
                  <c:v>Raíz de amor </c:v>
                </c:pt>
                <c:pt idx="18">
                  <c:v>Campos de fresas</c:v>
                </c:pt>
              </c:strCache>
            </c:strRef>
          </c:cat>
          <c:val>
            <c:numRef>
              <c:f>Valoración!$B$3:$B$21</c:f>
              <c:numCache>
                <c:formatCode>General</c:formatCode>
                <c:ptCount val="19"/>
                <c:pt idx="0">
                  <c:v>3.79</c:v>
                </c:pt>
                <c:pt idx="1">
                  <c:v>3.92</c:v>
                </c:pt>
                <c:pt idx="2">
                  <c:v>3.46</c:v>
                </c:pt>
                <c:pt idx="3">
                  <c:v>3.19</c:v>
                </c:pt>
                <c:pt idx="4">
                  <c:v>3.22</c:v>
                </c:pt>
                <c:pt idx="5">
                  <c:v>3.08</c:v>
                </c:pt>
                <c:pt idx="6">
                  <c:v>0</c:v>
                </c:pt>
                <c:pt idx="7">
                  <c:v>3.63</c:v>
                </c:pt>
                <c:pt idx="8">
                  <c:v>3.39</c:v>
                </c:pt>
                <c:pt idx="9">
                  <c:v>3</c:v>
                </c:pt>
                <c:pt idx="10">
                  <c:v>3.42</c:v>
                </c:pt>
                <c:pt idx="11">
                  <c:v>3.93</c:v>
                </c:pt>
                <c:pt idx="12">
                  <c:v>3.31</c:v>
                </c:pt>
                <c:pt idx="13">
                  <c:v>4.22</c:v>
                </c:pt>
                <c:pt idx="14">
                  <c:v>4.08</c:v>
                </c:pt>
                <c:pt idx="15">
                  <c:v>3.04</c:v>
                </c:pt>
                <c:pt idx="16">
                  <c:v>3.44</c:v>
                </c:pt>
                <c:pt idx="17">
                  <c:v>3.82</c:v>
                </c:pt>
                <c:pt idx="18">
                  <c:v>3.28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04-4DB0-ACF7-CA1C507C92FD}"/>
            </c:ext>
          </c:extLst>
        </c:ser>
        <c:ser>
          <c:idx val="1"/>
          <c:order val="1"/>
          <c:tx>
            <c:strRef>
              <c:f>Valoración!$C$1:$C$2</c:f>
              <c:strCache>
                <c:ptCount val="2"/>
                <c:pt idx="1">
                  <c:v>2017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Valoración!$A$3:$A$21</c:f>
              <c:strCache>
                <c:ptCount val="19"/>
                <c:pt idx="0">
                  <c:v>El hombrecito vestido de gris</c:v>
                </c:pt>
                <c:pt idx="1">
                  <c:v>La casa pintada</c:v>
                </c:pt>
                <c:pt idx="2">
                  <c:v>Memorias de una vaca</c:v>
                </c:pt>
                <c:pt idx="3">
                  <c:v>El misterio Velázquez</c:v>
                </c:pt>
                <c:pt idx="4">
                  <c:v>Silencio en el corazón</c:v>
                </c:pt>
                <c:pt idx="5">
                  <c:v>Cuando de noche llaman a la puerta</c:v>
                </c:pt>
                <c:pt idx="6">
                  <c:v>Años difíciles</c:v>
                </c:pt>
                <c:pt idx="7">
                  <c:v>Cartas de invierno</c:v>
                </c:pt>
                <c:pt idx="8">
                  <c:v>Escenarios fantásticos</c:v>
                </c:pt>
                <c:pt idx="9">
                  <c:v>Samba para un “menino da rua”</c:v>
                </c:pt>
                <c:pt idx="10">
                  <c:v>Morirás en Chafarinas</c:v>
                </c:pt>
                <c:pt idx="11">
                  <c:v>La isla de Bowen</c:v>
                </c:pt>
                <c:pt idx="12">
                  <c:v>Caperucita en Manhattan</c:v>
                </c:pt>
                <c:pt idx="13">
                  <c:v>Tres cuentos de hadas</c:v>
                </c:pt>
                <c:pt idx="14">
                  <c:v>El polizón del Ulises</c:v>
                </c:pt>
                <c:pt idx="15">
                  <c:v>El verdadero final de la Bella Durmiente</c:v>
                </c:pt>
                <c:pt idx="16">
                  <c:v>Días de Reyes Magos</c:v>
                </c:pt>
                <c:pt idx="17">
                  <c:v>Raíz de amor </c:v>
                </c:pt>
                <c:pt idx="18">
                  <c:v>Campos de fresas</c:v>
                </c:pt>
              </c:strCache>
            </c:strRef>
          </c:cat>
          <c:val>
            <c:numRef>
              <c:f>Valoración!$C$3:$C$21</c:f>
              <c:numCache>
                <c:formatCode>General</c:formatCode>
                <c:ptCount val="19"/>
                <c:pt idx="0">
                  <c:v>3.7</c:v>
                </c:pt>
                <c:pt idx="1">
                  <c:v>3.94</c:v>
                </c:pt>
                <c:pt idx="2">
                  <c:v>3.49</c:v>
                </c:pt>
                <c:pt idx="3">
                  <c:v>3.19</c:v>
                </c:pt>
                <c:pt idx="4">
                  <c:v>3.14</c:v>
                </c:pt>
                <c:pt idx="5">
                  <c:v>3.2</c:v>
                </c:pt>
                <c:pt idx="6">
                  <c:v>3</c:v>
                </c:pt>
                <c:pt idx="7">
                  <c:v>3.65</c:v>
                </c:pt>
                <c:pt idx="8">
                  <c:v>3.53</c:v>
                </c:pt>
                <c:pt idx="9">
                  <c:v>3</c:v>
                </c:pt>
                <c:pt idx="10">
                  <c:v>3.47</c:v>
                </c:pt>
                <c:pt idx="11">
                  <c:v>3.88</c:v>
                </c:pt>
                <c:pt idx="12">
                  <c:v>3.33</c:v>
                </c:pt>
                <c:pt idx="13">
                  <c:v>4.1399999999999997</c:v>
                </c:pt>
                <c:pt idx="14">
                  <c:v>4.03</c:v>
                </c:pt>
                <c:pt idx="15">
                  <c:v>3.01</c:v>
                </c:pt>
                <c:pt idx="16">
                  <c:v>3.46</c:v>
                </c:pt>
                <c:pt idx="17">
                  <c:v>3.55</c:v>
                </c:pt>
                <c:pt idx="18">
                  <c:v>3.29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304-4DB0-ACF7-CA1C507C92FD}"/>
            </c:ext>
          </c:extLst>
        </c:ser>
        <c:ser>
          <c:idx val="2"/>
          <c:order val="2"/>
          <c:tx>
            <c:strRef>
              <c:f>Valoración!$D$1:$D$2</c:f>
              <c:strCache>
                <c:ptCount val="2"/>
                <c:pt idx="1">
                  <c:v>2019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E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Valoración!$A$3:$A$21</c:f>
              <c:strCache>
                <c:ptCount val="19"/>
                <c:pt idx="0">
                  <c:v>El hombrecito vestido de gris</c:v>
                </c:pt>
                <c:pt idx="1">
                  <c:v>La casa pintada</c:v>
                </c:pt>
                <c:pt idx="2">
                  <c:v>Memorias de una vaca</c:v>
                </c:pt>
                <c:pt idx="3">
                  <c:v>El misterio Velázquez</c:v>
                </c:pt>
                <c:pt idx="4">
                  <c:v>Silencio en el corazón</c:v>
                </c:pt>
                <c:pt idx="5">
                  <c:v>Cuando de noche llaman a la puerta</c:v>
                </c:pt>
                <c:pt idx="6">
                  <c:v>Años difíciles</c:v>
                </c:pt>
                <c:pt idx="7">
                  <c:v>Cartas de invierno</c:v>
                </c:pt>
                <c:pt idx="8">
                  <c:v>Escenarios fantásticos</c:v>
                </c:pt>
                <c:pt idx="9">
                  <c:v>Samba para un “menino da rua”</c:v>
                </c:pt>
                <c:pt idx="10">
                  <c:v>Morirás en Chafarinas</c:v>
                </c:pt>
                <c:pt idx="11">
                  <c:v>La isla de Bowen</c:v>
                </c:pt>
                <c:pt idx="12">
                  <c:v>Caperucita en Manhattan</c:v>
                </c:pt>
                <c:pt idx="13">
                  <c:v>Tres cuentos de hadas</c:v>
                </c:pt>
                <c:pt idx="14">
                  <c:v>El polizón del Ulises</c:v>
                </c:pt>
                <c:pt idx="15">
                  <c:v>El verdadero final de la Bella Durmiente</c:v>
                </c:pt>
                <c:pt idx="16">
                  <c:v>Días de Reyes Magos</c:v>
                </c:pt>
                <c:pt idx="17">
                  <c:v>Raíz de amor </c:v>
                </c:pt>
                <c:pt idx="18">
                  <c:v>Campos de fresas</c:v>
                </c:pt>
              </c:strCache>
            </c:strRef>
          </c:cat>
          <c:val>
            <c:numRef>
              <c:f>Valoración!$D$3:$D$21</c:f>
              <c:numCache>
                <c:formatCode>0.00</c:formatCode>
                <c:ptCount val="19"/>
                <c:pt idx="0">
                  <c:v>3.64</c:v>
                </c:pt>
                <c:pt idx="1">
                  <c:v>4.04</c:v>
                </c:pt>
                <c:pt idx="2">
                  <c:v>3.52</c:v>
                </c:pt>
                <c:pt idx="3">
                  <c:v>3.19</c:v>
                </c:pt>
                <c:pt idx="4">
                  <c:v>3.1970000000000001</c:v>
                </c:pt>
                <c:pt idx="5">
                  <c:v>3.34</c:v>
                </c:pt>
                <c:pt idx="6">
                  <c:v>3.25</c:v>
                </c:pt>
                <c:pt idx="7">
                  <c:v>3.67</c:v>
                </c:pt>
                <c:pt idx="8">
                  <c:v>3.63</c:v>
                </c:pt>
                <c:pt idx="9">
                  <c:v>3.25</c:v>
                </c:pt>
                <c:pt idx="10">
                  <c:v>3.47</c:v>
                </c:pt>
                <c:pt idx="11">
                  <c:v>3.94</c:v>
                </c:pt>
                <c:pt idx="12">
                  <c:v>3.35</c:v>
                </c:pt>
                <c:pt idx="13">
                  <c:v>3.97</c:v>
                </c:pt>
                <c:pt idx="14">
                  <c:v>4</c:v>
                </c:pt>
                <c:pt idx="15">
                  <c:v>3.12</c:v>
                </c:pt>
                <c:pt idx="16">
                  <c:v>3.51</c:v>
                </c:pt>
                <c:pt idx="17">
                  <c:v>3.63</c:v>
                </c:pt>
                <c:pt idx="18">
                  <c:v>3.31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304-4DB0-ACF7-CA1C507C92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4"/>
        <c:axId val="211204552"/>
        <c:axId val="211205336"/>
      </c:barChart>
      <c:catAx>
        <c:axId val="21120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none" spc="0" normalizeH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ES"/>
          </a:p>
        </c:txPr>
        <c:crossAx val="211205336"/>
        <c:crosses val="autoZero"/>
        <c:auto val="1"/>
        <c:lblAlgn val="ctr"/>
        <c:lblOffset val="100"/>
        <c:noMultiLvlLbl val="0"/>
      </c:catAx>
      <c:valAx>
        <c:axId val="211205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ES"/>
          </a:p>
        </c:txPr>
        <c:crossAx val="2112045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/>
                </a:solidFill>
                <a:latin typeface="Times New Roman" panose="02020603050405020304" pitchFamily="18" charset="0"/>
                <a:ea typeface="+mj-ea"/>
                <a:cs typeface="Times New Roman" panose="02020603050405020304" pitchFamily="18" charset="0"/>
              </a:defRPr>
            </a:pPr>
            <a:r>
              <a:rPr lang="es-ES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Nº valoraciones (</a:t>
            </a:r>
            <a:r>
              <a:rPr lang="es-ES" i="1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ratings</a:t>
            </a:r>
            <a:r>
              <a:rPr lang="es-ES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)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'Nº valoraciones'!$B$1:$B$2</c:f>
              <c:strCache>
                <c:ptCount val="2"/>
                <c:pt idx="1">
                  <c:v>2016</c:v>
                </c:pt>
              </c:strCache>
            </c:strRef>
          </c:tx>
          <c:spPr>
            <a:solidFill>
              <a:schemeClr val="accent6"/>
            </a:solidFill>
            <a:ln w="15875">
              <a:solidFill>
                <a:schemeClr val="accent6"/>
              </a:solidFill>
            </a:ln>
            <a:effectLst/>
          </c:spPr>
          <c:invertIfNegative val="0"/>
          <c:dLbls>
            <c:dLbl>
              <c:idx val="18"/>
              <c:spPr>
                <a:noFill/>
                <a:ln>
                  <a:noFill/>
                </a:ln>
                <a:effectLst/>
              </c:spPr>
              <c:txPr>
                <a:bodyPr rot="-5400000" spcFirstLastPara="1" vertOverflow="ellipsis" vert="horz" wrap="square" lIns="36000" tIns="72000" rIns="38100" bIns="7200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es-E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0-67CA-4092-A5F0-3B7C8CE3227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lIns="36000" tIns="72000" rIns="38100" bIns="7200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'Nº valoraciones'!$A$3:$A$21</c:f>
              <c:strCache>
                <c:ptCount val="19"/>
                <c:pt idx="0">
                  <c:v>El hombrecito vestido de gris</c:v>
                </c:pt>
                <c:pt idx="1">
                  <c:v>La casa pintada</c:v>
                </c:pt>
                <c:pt idx="2">
                  <c:v>Memorias de una vaca</c:v>
                </c:pt>
                <c:pt idx="3">
                  <c:v>El misterio Velázquez</c:v>
                </c:pt>
                <c:pt idx="4">
                  <c:v>Silencio en el corazón</c:v>
                </c:pt>
                <c:pt idx="5">
                  <c:v>Cuando de noche llaman a la puerta</c:v>
                </c:pt>
                <c:pt idx="6">
                  <c:v>Años difíciles</c:v>
                </c:pt>
                <c:pt idx="7">
                  <c:v>Cartas de invierno</c:v>
                </c:pt>
                <c:pt idx="8">
                  <c:v>Escenarios fantásticos</c:v>
                </c:pt>
                <c:pt idx="9">
                  <c:v>Samba para un “menino da rua”</c:v>
                </c:pt>
                <c:pt idx="10">
                  <c:v>Morirás en Chafarinas</c:v>
                </c:pt>
                <c:pt idx="11">
                  <c:v>La isla de Bowen</c:v>
                </c:pt>
                <c:pt idx="12">
                  <c:v>Caperucita en Manhattan</c:v>
                </c:pt>
                <c:pt idx="13">
                  <c:v>Tres cuentos de hadas</c:v>
                </c:pt>
                <c:pt idx="14">
                  <c:v>El polizón del Ulises</c:v>
                </c:pt>
                <c:pt idx="15">
                  <c:v>El verdadero final de la Bella Durmiente</c:v>
                </c:pt>
                <c:pt idx="16">
                  <c:v>Días de Reyes Magos</c:v>
                </c:pt>
                <c:pt idx="17">
                  <c:v>Raíz de amor </c:v>
                </c:pt>
                <c:pt idx="18">
                  <c:v>Campos de fresas</c:v>
                </c:pt>
              </c:strCache>
            </c:strRef>
          </c:cat>
          <c:val>
            <c:numRef>
              <c:f>'Nº valoraciones'!$B$3:$B$21</c:f>
              <c:numCache>
                <c:formatCode>General</c:formatCode>
                <c:ptCount val="19"/>
                <c:pt idx="0">
                  <c:v>33</c:v>
                </c:pt>
                <c:pt idx="1">
                  <c:v>13</c:v>
                </c:pt>
                <c:pt idx="2">
                  <c:v>294</c:v>
                </c:pt>
                <c:pt idx="3">
                  <c:v>126</c:v>
                </c:pt>
                <c:pt idx="4">
                  <c:v>9</c:v>
                </c:pt>
                <c:pt idx="5">
                  <c:v>49</c:v>
                </c:pt>
                <c:pt idx="6">
                  <c:v>0</c:v>
                </c:pt>
                <c:pt idx="7">
                  <c:v>176</c:v>
                </c:pt>
                <c:pt idx="8">
                  <c:v>28</c:v>
                </c:pt>
                <c:pt idx="9">
                  <c:v>3</c:v>
                </c:pt>
                <c:pt idx="10">
                  <c:v>118</c:v>
                </c:pt>
                <c:pt idx="11">
                  <c:v>102</c:v>
                </c:pt>
                <c:pt idx="12">
                  <c:v>843</c:v>
                </c:pt>
                <c:pt idx="13">
                  <c:v>9</c:v>
                </c:pt>
                <c:pt idx="14">
                  <c:v>105</c:v>
                </c:pt>
                <c:pt idx="15">
                  <c:v>67</c:v>
                </c:pt>
                <c:pt idx="16">
                  <c:v>90</c:v>
                </c:pt>
                <c:pt idx="17">
                  <c:v>11</c:v>
                </c:pt>
                <c:pt idx="18">
                  <c:v>1774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CA-4092-A5F0-3B7C8CE32276}"/>
            </c:ext>
          </c:extLst>
        </c:ser>
        <c:ser>
          <c:idx val="1"/>
          <c:order val="1"/>
          <c:tx>
            <c:strRef>
              <c:f>'Nº valoraciones'!$C$1:$C$2</c:f>
              <c:strCache>
                <c:ptCount val="2"/>
                <c:pt idx="1">
                  <c:v>2017</c:v>
                </c:pt>
              </c:strCache>
            </c:strRef>
          </c:tx>
          <c:spPr>
            <a:solidFill>
              <a:schemeClr val="accent1"/>
            </a:solidFill>
            <a:ln w="15875">
              <a:solidFill>
                <a:schemeClr val="accent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E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'Nº valoraciones'!$A$3:$A$21</c:f>
              <c:strCache>
                <c:ptCount val="19"/>
                <c:pt idx="0">
                  <c:v>El hombrecito vestido de gris</c:v>
                </c:pt>
                <c:pt idx="1">
                  <c:v>La casa pintada</c:v>
                </c:pt>
                <c:pt idx="2">
                  <c:v>Memorias de una vaca</c:v>
                </c:pt>
                <c:pt idx="3">
                  <c:v>El misterio Velázquez</c:v>
                </c:pt>
                <c:pt idx="4">
                  <c:v>Silencio en el corazón</c:v>
                </c:pt>
                <c:pt idx="5">
                  <c:v>Cuando de noche llaman a la puerta</c:v>
                </c:pt>
                <c:pt idx="6">
                  <c:v>Años difíciles</c:v>
                </c:pt>
                <c:pt idx="7">
                  <c:v>Cartas de invierno</c:v>
                </c:pt>
                <c:pt idx="8">
                  <c:v>Escenarios fantásticos</c:v>
                </c:pt>
                <c:pt idx="9">
                  <c:v>Samba para un “menino da rua”</c:v>
                </c:pt>
                <c:pt idx="10">
                  <c:v>Morirás en Chafarinas</c:v>
                </c:pt>
                <c:pt idx="11">
                  <c:v>La isla de Bowen</c:v>
                </c:pt>
                <c:pt idx="12">
                  <c:v>Caperucita en Manhattan</c:v>
                </c:pt>
                <c:pt idx="13">
                  <c:v>Tres cuentos de hadas</c:v>
                </c:pt>
                <c:pt idx="14">
                  <c:v>El polizón del Ulises</c:v>
                </c:pt>
                <c:pt idx="15">
                  <c:v>El verdadero final de la Bella Durmiente</c:v>
                </c:pt>
                <c:pt idx="16">
                  <c:v>Días de Reyes Magos</c:v>
                </c:pt>
                <c:pt idx="17">
                  <c:v>Raíz de amor </c:v>
                </c:pt>
                <c:pt idx="18">
                  <c:v>Campos de fresas</c:v>
                </c:pt>
              </c:strCache>
            </c:strRef>
          </c:cat>
          <c:val>
            <c:numRef>
              <c:f>'Nº valoraciones'!$C$3:$C$21</c:f>
              <c:numCache>
                <c:formatCode>General</c:formatCode>
                <c:ptCount val="19"/>
                <c:pt idx="0">
                  <c:v>44</c:v>
                </c:pt>
                <c:pt idx="1">
                  <c:v>17</c:v>
                </c:pt>
                <c:pt idx="2">
                  <c:v>396</c:v>
                </c:pt>
                <c:pt idx="3">
                  <c:v>161</c:v>
                </c:pt>
                <c:pt idx="4">
                  <c:v>15</c:v>
                </c:pt>
                <c:pt idx="5">
                  <c:v>70</c:v>
                </c:pt>
                <c:pt idx="6">
                  <c:v>3</c:v>
                </c:pt>
                <c:pt idx="7">
                  <c:v>313</c:v>
                </c:pt>
                <c:pt idx="8">
                  <c:v>43</c:v>
                </c:pt>
                <c:pt idx="9">
                  <c:v>3</c:v>
                </c:pt>
                <c:pt idx="10">
                  <c:v>158</c:v>
                </c:pt>
                <c:pt idx="11">
                  <c:v>165</c:v>
                </c:pt>
                <c:pt idx="12">
                  <c:v>1207</c:v>
                </c:pt>
                <c:pt idx="13">
                  <c:v>22</c:v>
                </c:pt>
                <c:pt idx="14">
                  <c:v>144</c:v>
                </c:pt>
                <c:pt idx="15">
                  <c:v>114</c:v>
                </c:pt>
                <c:pt idx="16">
                  <c:v>123</c:v>
                </c:pt>
                <c:pt idx="17">
                  <c:v>22</c:v>
                </c:pt>
                <c:pt idx="18">
                  <c:v>2298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7CA-4092-A5F0-3B7C8CE32276}"/>
            </c:ext>
          </c:extLst>
        </c:ser>
        <c:ser>
          <c:idx val="2"/>
          <c:order val="2"/>
          <c:tx>
            <c:strRef>
              <c:f>'Nº valoraciones'!$D$1:$D$2</c:f>
              <c:strCache>
                <c:ptCount val="2"/>
                <c:pt idx="1">
                  <c:v>2019</c:v>
                </c:pt>
              </c:strCache>
            </c:strRef>
          </c:tx>
          <c:spPr>
            <a:solidFill>
              <a:schemeClr val="accent4"/>
            </a:solidFill>
            <a:ln w="15875">
              <a:solidFill>
                <a:schemeClr val="accent4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sz="8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'Nº valoraciones'!$A$3:$A$21</c:f>
              <c:strCache>
                <c:ptCount val="19"/>
                <c:pt idx="0">
                  <c:v>El hombrecito vestido de gris</c:v>
                </c:pt>
                <c:pt idx="1">
                  <c:v>La casa pintada</c:v>
                </c:pt>
                <c:pt idx="2">
                  <c:v>Memorias de una vaca</c:v>
                </c:pt>
                <c:pt idx="3">
                  <c:v>El misterio Velázquez</c:v>
                </c:pt>
                <c:pt idx="4">
                  <c:v>Silencio en el corazón</c:v>
                </c:pt>
                <c:pt idx="5">
                  <c:v>Cuando de noche llaman a la puerta</c:v>
                </c:pt>
                <c:pt idx="6">
                  <c:v>Años difíciles</c:v>
                </c:pt>
                <c:pt idx="7">
                  <c:v>Cartas de invierno</c:v>
                </c:pt>
                <c:pt idx="8">
                  <c:v>Escenarios fantásticos</c:v>
                </c:pt>
                <c:pt idx="9">
                  <c:v>Samba para un “menino da rua”</c:v>
                </c:pt>
                <c:pt idx="10">
                  <c:v>Morirás en Chafarinas</c:v>
                </c:pt>
                <c:pt idx="11">
                  <c:v>La isla de Bowen</c:v>
                </c:pt>
                <c:pt idx="12">
                  <c:v>Caperucita en Manhattan</c:v>
                </c:pt>
                <c:pt idx="13">
                  <c:v>Tres cuentos de hadas</c:v>
                </c:pt>
                <c:pt idx="14">
                  <c:v>El polizón del Ulises</c:v>
                </c:pt>
                <c:pt idx="15">
                  <c:v>El verdadero final de la Bella Durmiente</c:v>
                </c:pt>
                <c:pt idx="16">
                  <c:v>Días de Reyes Magos</c:v>
                </c:pt>
                <c:pt idx="17">
                  <c:v>Raíz de amor </c:v>
                </c:pt>
                <c:pt idx="18">
                  <c:v>Campos de fresas</c:v>
                </c:pt>
              </c:strCache>
            </c:strRef>
          </c:cat>
          <c:val>
            <c:numRef>
              <c:f>'Nº valoraciones'!$D$3:$D$21</c:f>
              <c:numCache>
                <c:formatCode>General</c:formatCode>
                <c:ptCount val="19"/>
                <c:pt idx="0">
                  <c:v>56</c:v>
                </c:pt>
                <c:pt idx="1">
                  <c:v>25</c:v>
                </c:pt>
                <c:pt idx="2">
                  <c:v>507</c:v>
                </c:pt>
                <c:pt idx="3">
                  <c:v>200</c:v>
                </c:pt>
                <c:pt idx="4">
                  <c:v>20</c:v>
                </c:pt>
                <c:pt idx="5">
                  <c:v>87</c:v>
                </c:pt>
                <c:pt idx="6">
                  <c:v>4</c:v>
                </c:pt>
                <c:pt idx="7">
                  <c:v>450</c:v>
                </c:pt>
                <c:pt idx="8">
                  <c:v>49</c:v>
                </c:pt>
                <c:pt idx="9">
                  <c:v>4</c:v>
                </c:pt>
                <c:pt idx="10">
                  <c:v>198</c:v>
                </c:pt>
                <c:pt idx="11">
                  <c:v>216</c:v>
                </c:pt>
                <c:pt idx="12">
                  <c:v>1560</c:v>
                </c:pt>
                <c:pt idx="13">
                  <c:v>31</c:v>
                </c:pt>
                <c:pt idx="14">
                  <c:v>172</c:v>
                </c:pt>
                <c:pt idx="15">
                  <c:v>162</c:v>
                </c:pt>
                <c:pt idx="16">
                  <c:v>161</c:v>
                </c:pt>
                <c:pt idx="17">
                  <c:v>32</c:v>
                </c:pt>
                <c:pt idx="18">
                  <c:v>2959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7CA-4092-A5F0-3B7C8CE3227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66"/>
        <c:axId val="213196080"/>
        <c:axId val="213196472"/>
      </c:barChart>
      <c:catAx>
        <c:axId val="213196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none" spc="0" normalizeH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ES"/>
          </a:p>
        </c:txPr>
        <c:crossAx val="213196472"/>
        <c:crosses val="autoZero"/>
        <c:auto val="1"/>
        <c:lblAlgn val="ctr"/>
        <c:lblOffset val="100"/>
        <c:noMultiLvlLbl val="0"/>
      </c:catAx>
      <c:valAx>
        <c:axId val="213196472"/>
        <c:scaling>
          <c:orientation val="minMax"/>
          <c:max val="3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ES"/>
          </a:p>
        </c:txPr>
        <c:crossAx val="213196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ES"/>
          </a:p>
        </c:txPr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s-ES" sz="200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Nº reseñas (</a:t>
            </a:r>
            <a:r>
              <a:rPr lang="es-ES" sz="2000" i="1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reviews</a:t>
            </a:r>
            <a:r>
              <a:rPr lang="es-ES" sz="200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cap="none" spc="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'Nº reseñas'!$B$2</c:f>
              <c:strCache>
                <c:ptCount val="1"/>
                <c:pt idx="0">
                  <c:v>2016</c:v>
                </c:pt>
              </c:strCache>
            </c:strRef>
          </c:tx>
          <c:spPr>
            <a:solidFill>
              <a:schemeClr val="accent6"/>
            </a:solidFill>
            <a:ln w="15875">
              <a:solidFill>
                <a:schemeClr val="accent6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'Nº reseñas'!$A$3:$A$21</c:f>
              <c:strCache>
                <c:ptCount val="19"/>
                <c:pt idx="0">
                  <c:v>El hombrecito vestido de gris</c:v>
                </c:pt>
                <c:pt idx="1">
                  <c:v>La casa pintada</c:v>
                </c:pt>
                <c:pt idx="2">
                  <c:v>Memorias de una vaca</c:v>
                </c:pt>
                <c:pt idx="3">
                  <c:v>El misterio Velázquez</c:v>
                </c:pt>
                <c:pt idx="4">
                  <c:v>Silencio en el corazón</c:v>
                </c:pt>
                <c:pt idx="5">
                  <c:v>Cuando de noche llaman a la puerta</c:v>
                </c:pt>
                <c:pt idx="6">
                  <c:v>Años difíciles</c:v>
                </c:pt>
                <c:pt idx="7">
                  <c:v>Cartas de invierno</c:v>
                </c:pt>
                <c:pt idx="8">
                  <c:v>Escenarios fantásticos</c:v>
                </c:pt>
                <c:pt idx="9">
                  <c:v>Samba para un “menino da rua”</c:v>
                </c:pt>
                <c:pt idx="10">
                  <c:v>Morirás en Chafarinas</c:v>
                </c:pt>
                <c:pt idx="11">
                  <c:v>La isla de Bowen</c:v>
                </c:pt>
                <c:pt idx="12">
                  <c:v>Caperucita en Manhattan</c:v>
                </c:pt>
                <c:pt idx="13">
                  <c:v>Tres cuentos de hadas</c:v>
                </c:pt>
                <c:pt idx="14">
                  <c:v>El polizón del Ulises</c:v>
                </c:pt>
                <c:pt idx="15">
                  <c:v>El verdadero final de la Bella Durmiente</c:v>
                </c:pt>
                <c:pt idx="16">
                  <c:v>Días de Reyes Magos</c:v>
                </c:pt>
                <c:pt idx="17">
                  <c:v>Raíz de amor </c:v>
                </c:pt>
                <c:pt idx="18">
                  <c:v>Campos de fresas</c:v>
                </c:pt>
              </c:strCache>
            </c:strRef>
          </c:cat>
          <c:val>
            <c:numRef>
              <c:f>'Nº reseñas'!$B$3:$B$21</c:f>
              <c:numCache>
                <c:formatCode>General</c:formatCode>
                <c:ptCount val="19"/>
                <c:pt idx="0">
                  <c:v>3</c:v>
                </c:pt>
                <c:pt idx="1">
                  <c:v>0</c:v>
                </c:pt>
                <c:pt idx="2">
                  <c:v>22</c:v>
                </c:pt>
                <c:pt idx="3">
                  <c:v>12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6</c:v>
                </c:pt>
                <c:pt idx="8">
                  <c:v>3</c:v>
                </c:pt>
                <c:pt idx="9">
                  <c:v>1</c:v>
                </c:pt>
                <c:pt idx="10">
                  <c:v>3</c:v>
                </c:pt>
                <c:pt idx="11">
                  <c:v>28</c:v>
                </c:pt>
                <c:pt idx="12">
                  <c:v>60</c:v>
                </c:pt>
                <c:pt idx="13">
                  <c:v>2</c:v>
                </c:pt>
                <c:pt idx="14">
                  <c:v>7</c:v>
                </c:pt>
                <c:pt idx="15">
                  <c:v>5</c:v>
                </c:pt>
                <c:pt idx="16">
                  <c:v>6</c:v>
                </c:pt>
                <c:pt idx="17">
                  <c:v>0</c:v>
                </c:pt>
                <c:pt idx="18">
                  <c:v>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4E-4C98-A75C-7B862C709FF4}"/>
            </c:ext>
          </c:extLst>
        </c:ser>
        <c:ser>
          <c:idx val="1"/>
          <c:order val="1"/>
          <c:tx>
            <c:strRef>
              <c:f>'Nº reseñas'!$C$2</c:f>
              <c:strCache>
                <c:ptCount val="1"/>
                <c:pt idx="0">
                  <c:v>2017</c:v>
                </c:pt>
              </c:strCache>
            </c:strRef>
          </c:tx>
          <c:spPr>
            <a:solidFill>
              <a:schemeClr val="accent1"/>
            </a:solidFill>
            <a:ln w="15875">
              <a:solidFill>
                <a:schemeClr val="accent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'Nº reseñas'!$A$3:$A$21</c:f>
              <c:strCache>
                <c:ptCount val="19"/>
                <c:pt idx="0">
                  <c:v>El hombrecito vestido de gris</c:v>
                </c:pt>
                <c:pt idx="1">
                  <c:v>La casa pintada</c:v>
                </c:pt>
                <c:pt idx="2">
                  <c:v>Memorias de una vaca</c:v>
                </c:pt>
                <c:pt idx="3">
                  <c:v>El misterio Velázquez</c:v>
                </c:pt>
                <c:pt idx="4">
                  <c:v>Silencio en el corazón</c:v>
                </c:pt>
                <c:pt idx="5">
                  <c:v>Cuando de noche llaman a la puerta</c:v>
                </c:pt>
                <c:pt idx="6">
                  <c:v>Años difíciles</c:v>
                </c:pt>
                <c:pt idx="7">
                  <c:v>Cartas de invierno</c:v>
                </c:pt>
                <c:pt idx="8">
                  <c:v>Escenarios fantásticos</c:v>
                </c:pt>
                <c:pt idx="9">
                  <c:v>Samba para un “menino da rua”</c:v>
                </c:pt>
                <c:pt idx="10">
                  <c:v>Morirás en Chafarinas</c:v>
                </c:pt>
                <c:pt idx="11">
                  <c:v>La isla de Bowen</c:v>
                </c:pt>
                <c:pt idx="12">
                  <c:v>Caperucita en Manhattan</c:v>
                </c:pt>
                <c:pt idx="13">
                  <c:v>Tres cuentos de hadas</c:v>
                </c:pt>
                <c:pt idx="14">
                  <c:v>El polizón del Ulises</c:v>
                </c:pt>
                <c:pt idx="15">
                  <c:v>El verdadero final de la Bella Durmiente</c:v>
                </c:pt>
                <c:pt idx="16">
                  <c:v>Días de Reyes Magos</c:v>
                </c:pt>
                <c:pt idx="17">
                  <c:v>Raíz de amor </c:v>
                </c:pt>
                <c:pt idx="18">
                  <c:v>Campos de fresas</c:v>
                </c:pt>
              </c:strCache>
            </c:strRef>
          </c:cat>
          <c:val>
            <c:numRef>
              <c:f>'Nº reseñas'!$C$3:$C$21</c:f>
              <c:numCache>
                <c:formatCode>General</c:formatCode>
                <c:ptCount val="19"/>
                <c:pt idx="0">
                  <c:v>3</c:v>
                </c:pt>
                <c:pt idx="1">
                  <c:v>0</c:v>
                </c:pt>
                <c:pt idx="2">
                  <c:v>30</c:v>
                </c:pt>
                <c:pt idx="3">
                  <c:v>16</c:v>
                </c:pt>
                <c:pt idx="4">
                  <c:v>0</c:v>
                </c:pt>
                <c:pt idx="5">
                  <c:v>3</c:v>
                </c:pt>
                <c:pt idx="6">
                  <c:v>1</c:v>
                </c:pt>
                <c:pt idx="7">
                  <c:v>25</c:v>
                </c:pt>
                <c:pt idx="8">
                  <c:v>6</c:v>
                </c:pt>
                <c:pt idx="9">
                  <c:v>1</c:v>
                </c:pt>
                <c:pt idx="10">
                  <c:v>5</c:v>
                </c:pt>
                <c:pt idx="11">
                  <c:v>45</c:v>
                </c:pt>
                <c:pt idx="12">
                  <c:v>78</c:v>
                </c:pt>
                <c:pt idx="13">
                  <c:v>6</c:v>
                </c:pt>
                <c:pt idx="14">
                  <c:v>9</c:v>
                </c:pt>
                <c:pt idx="15">
                  <c:v>15</c:v>
                </c:pt>
                <c:pt idx="16">
                  <c:v>8</c:v>
                </c:pt>
                <c:pt idx="17">
                  <c:v>3</c:v>
                </c:pt>
                <c:pt idx="18">
                  <c:v>128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4E-4C98-A75C-7B862C709FF4}"/>
            </c:ext>
          </c:extLst>
        </c:ser>
        <c:ser>
          <c:idx val="2"/>
          <c:order val="2"/>
          <c:tx>
            <c:strRef>
              <c:f>'Nº reseñas'!$D$2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4"/>
            </a:solidFill>
            <a:ln w="15875">
              <a:solidFill>
                <a:schemeClr val="accent4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'Nº reseñas'!$A$3:$A$21</c:f>
              <c:strCache>
                <c:ptCount val="19"/>
                <c:pt idx="0">
                  <c:v>El hombrecito vestido de gris</c:v>
                </c:pt>
                <c:pt idx="1">
                  <c:v>La casa pintada</c:v>
                </c:pt>
                <c:pt idx="2">
                  <c:v>Memorias de una vaca</c:v>
                </c:pt>
                <c:pt idx="3">
                  <c:v>El misterio Velázquez</c:v>
                </c:pt>
                <c:pt idx="4">
                  <c:v>Silencio en el corazón</c:v>
                </c:pt>
                <c:pt idx="5">
                  <c:v>Cuando de noche llaman a la puerta</c:v>
                </c:pt>
                <c:pt idx="6">
                  <c:v>Años difíciles</c:v>
                </c:pt>
                <c:pt idx="7">
                  <c:v>Cartas de invierno</c:v>
                </c:pt>
                <c:pt idx="8">
                  <c:v>Escenarios fantásticos</c:v>
                </c:pt>
                <c:pt idx="9">
                  <c:v>Samba para un “menino da rua”</c:v>
                </c:pt>
                <c:pt idx="10">
                  <c:v>Morirás en Chafarinas</c:v>
                </c:pt>
                <c:pt idx="11">
                  <c:v>La isla de Bowen</c:v>
                </c:pt>
                <c:pt idx="12">
                  <c:v>Caperucita en Manhattan</c:v>
                </c:pt>
                <c:pt idx="13">
                  <c:v>Tres cuentos de hadas</c:v>
                </c:pt>
                <c:pt idx="14">
                  <c:v>El polizón del Ulises</c:v>
                </c:pt>
                <c:pt idx="15">
                  <c:v>El verdadero final de la Bella Durmiente</c:v>
                </c:pt>
                <c:pt idx="16">
                  <c:v>Días de Reyes Magos</c:v>
                </c:pt>
                <c:pt idx="17">
                  <c:v>Raíz de amor </c:v>
                </c:pt>
                <c:pt idx="18">
                  <c:v>Campos de fresas</c:v>
                </c:pt>
              </c:strCache>
            </c:strRef>
          </c:cat>
          <c:val>
            <c:numRef>
              <c:f>'Nº reseñas'!$D$3:$D$21</c:f>
              <c:numCache>
                <c:formatCode>General</c:formatCode>
                <c:ptCount val="19"/>
                <c:pt idx="0">
                  <c:v>5</c:v>
                </c:pt>
                <c:pt idx="1">
                  <c:v>2</c:v>
                </c:pt>
                <c:pt idx="2">
                  <c:v>43</c:v>
                </c:pt>
                <c:pt idx="3">
                  <c:v>19</c:v>
                </c:pt>
                <c:pt idx="4">
                  <c:v>0</c:v>
                </c:pt>
                <c:pt idx="5">
                  <c:v>4</c:v>
                </c:pt>
                <c:pt idx="6">
                  <c:v>1</c:v>
                </c:pt>
                <c:pt idx="7">
                  <c:v>37</c:v>
                </c:pt>
                <c:pt idx="8">
                  <c:v>7</c:v>
                </c:pt>
                <c:pt idx="9">
                  <c:v>1</c:v>
                </c:pt>
                <c:pt idx="10">
                  <c:v>7</c:v>
                </c:pt>
                <c:pt idx="11">
                  <c:v>54</c:v>
                </c:pt>
                <c:pt idx="12">
                  <c:v>123</c:v>
                </c:pt>
                <c:pt idx="13">
                  <c:v>10</c:v>
                </c:pt>
                <c:pt idx="14">
                  <c:v>10</c:v>
                </c:pt>
                <c:pt idx="15">
                  <c:v>33</c:v>
                </c:pt>
                <c:pt idx="16">
                  <c:v>14</c:v>
                </c:pt>
                <c:pt idx="17">
                  <c:v>5</c:v>
                </c:pt>
                <c:pt idx="18">
                  <c:v>168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B4E-4C98-A75C-7B862C709FF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98"/>
        <c:overlap val="-50"/>
        <c:axId val="213006360"/>
        <c:axId val="213006752"/>
      </c:barChart>
      <c:catAx>
        <c:axId val="213006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none" spc="0" normalizeH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ES"/>
          </a:p>
        </c:txPr>
        <c:crossAx val="213006752"/>
        <c:crosses val="autoZero"/>
        <c:auto val="1"/>
        <c:lblAlgn val="ctr"/>
        <c:lblOffset val="100"/>
        <c:noMultiLvlLbl val="0"/>
      </c:catAx>
      <c:valAx>
        <c:axId val="213006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ES"/>
          </a:p>
        </c:txPr>
        <c:crossAx val="2130063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ES"/>
          </a:p>
        </c:txPr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j-ea"/>
                <a:cs typeface="Times New Roman" panose="02020603050405020304" pitchFamily="18" charset="0"/>
              </a:defRPr>
            </a:pPr>
            <a:r>
              <a:rPr lang="es-ES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Leídos (</a:t>
            </a:r>
            <a:r>
              <a:rPr lang="es-ES" i="1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added</a:t>
            </a:r>
            <a:r>
              <a:rPr lang="es-ES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cap="none" spc="0" normalizeH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j-ea"/>
              <a:cs typeface="Times New Roman" panose="02020603050405020304" pitchFamily="18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Leídos!$B$1</c:f>
              <c:strCache>
                <c:ptCount val="1"/>
                <c:pt idx="0">
                  <c:v>2016</c:v>
                </c:pt>
              </c:strCache>
            </c:strRef>
          </c:tx>
          <c:spPr>
            <a:solidFill>
              <a:schemeClr val="accent6"/>
            </a:solidFill>
            <a:ln w="15875">
              <a:solidFill>
                <a:schemeClr val="accent6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Leídos!$A$2:$A$20</c:f>
              <c:strCache>
                <c:ptCount val="19"/>
                <c:pt idx="0">
                  <c:v>El hombrecito vestido de gris</c:v>
                </c:pt>
                <c:pt idx="1">
                  <c:v>La casa pintada</c:v>
                </c:pt>
                <c:pt idx="2">
                  <c:v>Memorias de una vaca</c:v>
                </c:pt>
                <c:pt idx="3">
                  <c:v>El misterio Velázquez</c:v>
                </c:pt>
                <c:pt idx="4">
                  <c:v>Silencio en el corazón</c:v>
                </c:pt>
                <c:pt idx="5">
                  <c:v>Cuando de noche llaman a la puerta</c:v>
                </c:pt>
                <c:pt idx="6">
                  <c:v>Años difíciles</c:v>
                </c:pt>
                <c:pt idx="7">
                  <c:v>Cartas de invierno</c:v>
                </c:pt>
                <c:pt idx="8">
                  <c:v>Escenarios fantásticos</c:v>
                </c:pt>
                <c:pt idx="9">
                  <c:v>Samba para un “menino da rua”</c:v>
                </c:pt>
                <c:pt idx="10">
                  <c:v>Morirás en Chafarinas</c:v>
                </c:pt>
                <c:pt idx="11">
                  <c:v>La isla de Bowen</c:v>
                </c:pt>
                <c:pt idx="12">
                  <c:v>Caperucita en Manhattan</c:v>
                </c:pt>
                <c:pt idx="13">
                  <c:v>Tres cuentos de hadas</c:v>
                </c:pt>
                <c:pt idx="14">
                  <c:v>El polizón del Ulises</c:v>
                </c:pt>
                <c:pt idx="15">
                  <c:v>El verdadero final de la Bella Durmiente</c:v>
                </c:pt>
                <c:pt idx="16">
                  <c:v>Días de Reyes Magos</c:v>
                </c:pt>
                <c:pt idx="17">
                  <c:v>Raíz de amor </c:v>
                </c:pt>
                <c:pt idx="18">
                  <c:v>Campos de fresas</c:v>
                </c:pt>
              </c:strCache>
            </c:strRef>
          </c:cat>
          <c:val>
            <c:numRef>
              <c:f>Leídos!$B$2:$B$20</c:f>
              <c:numCache>
                <c:formatCode>General</c:formatCode>
                <c:ptCount val="19"/>
                <c:pt idx="0">
                  <c:v>71</c:v>
                </c:pt>
                <c:pt idx="1">
                  <c:v>44</c:v>
                </c:pt>
                <c:pt idx="2">
                  <c:v>417</c:v>
                </c:pt>
                <c:pt idx="3">
                  <c:v>164</c:v>
                </c:pt>
                <c:pt idx="4">
                  <c:v>19</c:v>
                </c:pt>
                <c:pt idx="5">
                  <c:v>61</c:v>
                </c:pt>
                <c:pt idx="6">
                  <c:v>0</c:v>
                </c:pt>
                <c:pt idx="7">
                  <c:v>256</c:v>
                </c:pt>
                <c:pt idx="8">
                  <c:v>39</c:v>
                </c:pt>
                <c:pt idx="9">
                  <c:v>3</c:v>
                </c:pt>
                <c:pt idx="10">
                  <c:v>162</c:v>
                </c:pt>
                <c:pt idx="11">
                  <c:v>217</c:v>
                </c:pt>
                <c:pt idx="12">
                  <c:v>1305</c:v>
                </c:pt>
                <c:pt idx="13">
                  <c:v>34</c:v>
                </c:pt>
                <c:pt idx="14">
                  <c:v>216</c:v>
                </c:pt>
                <c:pt idx="15">
                  <c:v>129</c:v>
                </c:pt>
                <c:pt idx="16">
                  <c:v>220</c:v>
                </c:pt>
                <c:pt idx="17">
                  <c:v>18</c:v>
                </c:pt>
                <c:pt idx="18">
                  <c:v>2616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F3-4379-81AA-BA952E5B5C12}"/>
            </c:ext>
          </c:extLst>
        </c:ser>
        <c:ser>
          <c:idx val="1"/>
          <c:order val="1"/>
          <c:tx>
            <c:strRef>
              <c:f>Leídos!$C$1</c:f>
              <c:strCache>
                <c:ptCount val="1"/>
                <c:pt idx="0">
                  <c:v>2017</c:v>
                </c:pt>
              </c:strCache>
            </c:strRef>
          </c:tx>
          <c:spPr>
            <a:solidFill>
              <a:schemeClr val="accent1"/>
            </a:solidFill>
            <a:ln w="15875">
              <a:solidFill>
                <a:schemeClr val="accent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E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Leídos!$A$2:$A$20</c:f>
              <c:strCache>
                <c:ptCount val="19"/>
                <c:pt idx="0">
                  <c:v>El hombrecito vestido de gris</c:v>
                </c:pt>
                <c:pt idx="1">
                  <c:v>La casa pintada</c:v>
                </c:pt>
                <c:pt idx="2">
                  <c:v>Memorias de una vaca</c:v>
                </c:pt>
                <c:pt idx="3">
                  <c:v>El misterio Velázquez</c:v>
                </c:pt>
                <c:pt idx="4">
                  <c:v>Silencio en el corazón</c:v>
                </c:pt>
                <c:pt idx="5">
                  <c:v>Cuando de noche llaman a la puerta</c:v>
                </c:pt>
                <c:pt idx="6">
                  <c:v>Años difíciles</c:v>
                </c:pt>
                <c:pt idx="7">
                  <c:v>Cartas de invierno</c:v>
                </c:pt>
                <c:pt idx="8">
                  <c:v>Escenarios fantásticos</c:v>
                </c:pt>
                <c:pt idx="9">
                  <c:v>Samba para un “menino da rua”</c:v>
                </c:pt>
                <c:pt idx="10">
                  <c:v>Morirás en Chafarinas</c:v>
                </c:pt>
                <c:pt idx="11">
                  <c:v>La isla de Bowen</c:v>
                </c:pt>
                <c:pt idx="12">
                  <c:v>Caperucita en Manhattan</c:v>
                </c:pt>
                <c:pt idx="13">
                  <c:v>Tres cuentos de hadas</c:v>
                </c:pt>
                <c:pt idx="14">
                  <c:v>El polizón del Ulises</c:v>
                </c:pt>
                <c:pt idx="15">
                  <c:v>El verdadero final de la Bella Durmiente</c:v>
                </c:pt>
                <c:pt idx="16">
                  <c:v>Días de Reyes Magos</c:v>
                </c:pt>
                <c:pt idx="17">
                  <c:v>Raíz de amor </c:v>
                </c:pt>
                <c:pt idx="18">
                  <c:v>Campos de fresas</c:v>
                </c:pt>
              </c:strCache>
            </c:strRef>
          </c:cat>
          <c:val>
            <c:numRef>
              <c:f>Leídos!$C$2:$C$20</c:f>
              <c:numCache>
                <c:formatCode>General</c:formatCode>
                <c:ptCount val="19"/>
                <c:pt idx="0">
                  <c:v>96</c:v>
                </c:pt>
                <c:pt idx="1">
                  <c:v>55</c:v>
                </c:pt>
                <c:pt idx="2">
                  <c:v>588</c:v>
                </c:pt>
                <c:pt idx="3">
                  <c:v>220</c:v>
                </c:pt>
                <c:pt idx="4">
                  <c:v>28</c:v>
                </c:pt>
                <c:pt idx="5">
                  <c:v>86</c:v>
                </c:pt>
                <c:pt idx="6">
                  <c:v>3</c:v>
                </c:pt>
                <c:pt idx="7">
                  <c:v>471</c:v>
                </c:pt>
                <c:pt idx="8">
                  <c:v>70</c:v>
                </c:pt>
                <c:pt idx="9">
                  <c:v>4</c:v>
                </c:pt>
                <c:pt idx="10">
                  <c:v>214</c:v>
                </c:pt>
                <c:pt idx="11">
                  <c:v>325</c:v>
                </c:pt>
                <c:pt idx="12">
                  <c:v>1938</c:v>
                </c:pt>
                <c:pt idx="13">
                  <c:v>58</c:v>
                </c:pt>
                <c:pt idx="14">
                  <c:v>313</c:v>
                </c:pt>
                <c:pt idx="15">
                  <c:v>205</c:v>
                </c:pt>
                <c:pt idx="16">
                  <c:v>322</c:v>
                </c:pt>
                <c:pt idx="17">
                  <c:v>39</c:v>
                </c:pt>
                <c:pt idx="18">
                  <c:v>3509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DF3-4379-81AA-BA952E5B5C12}"/>
            </c:ext>
          </c:extLst>
        </c:ser>
        <c:ser>
          <c:idx val="2"/>
          <c:order val="2"/>
          <c:tx>
            <c:strRef>
              <c:f>Leídos!$D$1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4"/>
            </a:solidFill>
            <a:ln w="15875">
              <a:solidFill>
                <a:schemeClr val="accent4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Leídos!$A$2:$A$20</c:f>
              <c:strCache>
                <c:ptCount val="19"/>
                <c:pt idx="0">
                  <c:v>El hombrecito vestido de gris</c:v>
                </c:pt>
                <c:pt idx="1">
                  <c:v>La casa pintada</c:v>
                </c:pt>
                <c:pt idx="2">
                  <c:v>Memorias de una vaca</c:v>
                </c:pt>
                <c:pt idx="3">
                  <c:v>El misterio Velázquez</c:v>
                </c:pt>
                <c:pt idx="4">
                  <c:v>Silencio en el corazón</c:v>
                </c:pt>
                <c:pt idx="5">
                  <c:v>Cuando de noche llaman a la puerta</c:v>
                </c:pt>
                <c:pt idx="6">
                  <c:v>Años difíciles</c:v>
                </c:pt>
                <c:pt idx="7">
                  <c:v>Cartas de invierno</c:v>
                </c:pt>
                <c:pt idx="8">
                  <c:v>Escenarios fantásticos</c:v>
                </c:pt>
                <c:pt idx="9">
                  <c:v>Samba para un “menino da rua”</c:v>
                </c:pt>
                <c:pt idx="10">
                  <c:v>Morirás en Chafarinas</c:v>
                </c:pt>
                <c:pt idx="11">
                  <c:v>La isla de Bowen</c:v>
                </c:pt>
                <c:pt idx="12">
                  <c:v>Caperucita en Manhattan</c:v>
                </c:pt>
                <c:pt idx="13">
                  <c:v>Tres cuentos de hadas</c:v>
                </c:pt>
                <c:pt idx="14">
                  <c:v>El polizón del Ulises</c:v>
                </c:pt>
                <c:pt idx="15">
                  <c:v>El verdadero final de la Bella Durmiente</c:v>
                </c:pt>
                <c:pt idx="16">
                  <c:v>Días de Reyes Magos</c:v>
                </c:pt>
                <c:pt idx="17">
                  <c:v>Raíz de amor </c:v>
                </c:pt>
                <c:pt idx="18">
                  <c:v>Campos de fresas</c:v>
                </c:pt>
              </c:strCache>
            </c:strRef>
          </c:cat>
          <c:val>
            <c:numRef>
              <c:f>Leídos!$D$2:$D$20</c:f>
              <c:numCache>
                <c:formatCode>General</c:formatCode>
                <c:ptCount val="19"/>
                <c:pt idx="0">
                  <c:v>121</c:v>
                </c:pt>
                <c:pt idx="1">
                  <c:v>73</c:v>
                </c:pt>
                <c:pt idx="2">
                  <c:v>775</c:v>
                </c:pt>
                <c:pt idx="3">
                  <c:v>290</c:v>
                </c:pt>
                <c:pt idx="4">
                  <c:v>38</c:v>
                </c:pt>
                <c:pt idx="5">
                  <c:v>118</c:v>
                </c:pt>
                <c:pt idx="6">
                  <c:v>5</c:v>
                </c:pt>
                <c:pt idx="7">
                  <c:v>695</c:v>
                </c:pt>
                <c:pt idx="8">
                  <c:v>86</c:v>
                </c:pt>
                <c:pt idx="9">
                  <c:v>5</c:v>
                </c:pt>
                <c:pt idx="10">
                  <c:v>285</c:v>
                </c:pt>
                <c:pt idx="11">
                  <c:v>412</c:v>
                </c:pt>
                <c:pt idx="12">
                  <c:v>2618</c:v>
                </c:pt>
                <c:pt idx="13">
                  <c:v>84</c:v>
                </c:pt>
                <c:pt idx="14">
                  <c:v>404</c:v>
                </c:pt>
                <c:pt idx="15">
                  <c:v>303</c:v>
                </c:pt>
                <c:pt idx="16">
                  <c:v>452</c:v>
                </c:pt>
                <c:pt idx="17">
                  <c:v>51</c:v>
                </c:pt>
                <c:pt idx="18">
                  <c:v>4533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DF3-4379-81AA-BA952E5B5C1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38"/>
        <c:overlap val="-64"/>
        <c:axId val="213007536"/>
        <c:axId val="213007928"/>
      </c:barChart>
      <c:catAx>
        <c:axId val="213007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ES"/>
          </a:p>
        </c:txPr>
        <c:crossAx val="213007928"/>
        <c:crosses val="autoZero"/>
        <c:auto val="1"/>
        <c:lblAlgn val="ctr"/>
        <c:lblOffset val="100"/>
        <c:noMultiLvlLbl val="0"/>
      </c:catAx>
      <c:valAx>
        <c:axId val="213007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ES"/>
          </a:p>
        </c:txPr>
        <c:crossAx val="213007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j-ea"/>
                <a:cs typeface="Times New Roman" panose="02020603050405020304" pitchFamily="18" charset="0"/>
              </a:defRPr>
            </a:pPr>
            <a:r>
              <a:rPr lang="es-ES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Marcados</a:t>
            </a:r>
            <a:r>
              <a:rPr lang="es-ES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para leer (</a:t>
            </a:r>
            <a:r>
              <a:rPr lang="es-ES" i="1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to-read</a:t>
            </a:r>
            <a:r>
              <a:rPr lang="es-ES" i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)</a:t>
            </a:r>
            <a:endParaRPr lang="es-ES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cap="none" spc="0" normalizeH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j-ea"/>
              <a:cs typeface="Times New Roman" panose="02020603050405020304" pitchFamily="18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'Marcados para leer'!$B$1</c:f>
              <c:strCache>
                <c:ptCount val="1"/>
                <c:pt idx="0">
                  <c:v>2016</c:v>
                </c:pt>
              </c:strCache>
            </c:strRef>
          </c:tx>
          <c:spPr>
            <a:solidFill>
              <a:schemeClr val="accent6"/>
            </a:solidFill>
            <a:ln w="15875">
              <a:solidFill>
                <a:schemeClr val="accent6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'Marcados para leer'!$A$2:$A$20</c:f>
              <c:strCache>
                <c:ptCount val="19"/>
                <c:pt idx="0">
                  <c:v>El hombrecito vestido de gris</c:v>
                </c:pt>
                <c:pt idx="1">
                  <c:v>La casa pintada</c:v>
                </c:pt>
                <c:pt idx="2">
                  <c:v>Memorias de una vaca</c:v>
                </c:pt>
                <c:pt idx="3">
                  <c:v>El misterio Velázquez</c:v>
                </c:pt>
                <c:pt idx="4">
                  <c:v>Silencio en el corazón</c:v>
                </c:pt>
                <c:pt idx="5">
                  <c:v>Cuando de noche llaman a la puerta</c:v>
                </c:pt>
                <c:pt idx="6">
                  <c:v>Años difíciles</c:v>
                </c:pt>
                <c:pt idx="7">
                  <c:v>Cartas de invierno</c:v>
                </c:pt>
                <c:pt idx="8">
                  <c:v>Escenarios fantásticos</c:v>
                </c:pt>
                <c:pt idx="9">
                  <c:v>Samba para un “menino da rua”</c:v>
                </c:pt>
                <c:pt idx="10">
                  <c:v>Morirás en Chafarinas</c:v>
                </c:pt>
                <c:pt idx="11">
                  <c:v>La isla de Bowen</c:v>
                </c:pt>
                <c:pt idx="12">
                  <c:v>Caperucita en Manhattan</c:v>
                </c:pt>
                <c:pt idx="13">
                  <c:v>Tres cuentos de hadas</c:v>
                </c:pt>
                <c:pt idx="14">
                  <c:v>El polizón del Ulises</c:v>
                </c:pt>
                <c:pt idx="15">
                  <c:v>El verdadero final de la Bella Durmiente</c:v>
                </c:pt>
                <c:pt idx="16">
                  <c:v>Días de Reyes Magos</c:v>
                </c:pt>
                <c:pt idx="17">
                  <c:v>Raíz de amor </c:v>
                </c:pt>
                <c:pt idx="18">
                  <c:v>Campos de fresas</c:v>
                </c:pt>
              </c:strCache>
            </c:strRef>
          </c:cat>
          <c:val>
            <c:numRef>
              <c:f>'Marcados para leer'!$B$2:$B$20</c:f>
              <c:numCache>
                <c:formatCode>General</c:formatCode>
                <c:ptCount val="19"/>
                <c:pt idx="0">
                  <c:v>25</c:v>
                </c:pt>
                <c:pt idx="1">
                  <c:v>40</c:v>
                </c:pt>
                <c:pt idx="2">
                  <c:v>38</c:v>
                </c:pt>
                <c:pt idx="3">
                  <c:v>13</c:v>
                </c:pt>
                <c:pt idx="4">
                  <c:v>3</c:v>
                </c:pt>
                <c:pt idx="5">
                  <c:v>1</c:v>
                </c:pt>
                <c:pt idx="6">
                  <c:v>0</c:v>
                </c:pt>
                <c:pt idx="7">
                  <c:v>31</c:v>
                </c:pt>
                <c:pt idx="8">
                  <c:v>7</c:v>
                </c:pt>
                <c:pt idx="9">
                  <c:v>0</c:v>
                </c:pt>
                <c:pt idx="10">
                  <c:v>13</c:v>
                </c:pt>
                <c:pt idx="11">
                  <c:v>95</c:v>
                </c:pt>
                <c:pt idx="12">
                  <c:v>266</c:v>
                </c:pt>
                <c:pt idx="13">
                  <c:v>1</c:v>
                </c:pt>
                <c:pt idx="14">
                  <c:v>75</c:v>
                </c:pt>
                <c:pt idx="15">
                  <c:v>9</c:v>
                </c:pt>
                <c:pt idx="16">
                  <c:v>99</c:v>
                </c:pt>
                <c:pt idx="17">
                  <c:v>2</c:v>
                </c:pt>
                <c:pt idx="18">
                  <c:v>299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F7-498F-90B4-9FB36FD284AC}"/>
            </c:ext>
          </c:extLst>
        </c:ser>
        <c:ser>
          <c:idx val="1"/>
          <c:order val="1"/>
          <c:tx>
            <c:strRef>
              <c:f>'Marcados para leer'!$C$1</c:f>
              <c:strCache>
                <c:ptCount val="1"/>
                <c:pt idx="0">
                  <c:v>2017</c:v>
                </c:pt>
              </c:strCache>
            </c:strRef>
          </c:tx>
          <c:spPr>
            <a:solidFill>
              <a:schemeClr val="accent1"/>
            </a:solidFill>
            <a:ln w="15875">
              <a:solidFill>
                <a:schemeClr val="accent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E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'Marcados para leer'!$A$2:$A$20</c:f>
              <c:strCache>
                <c:ptCount val="19"/>
                <c:pt idx="0">
                  <c:v>El hombrecito vestido de gris</c:v>
                </c:pt>
                <c:pt idx="1">
                  <c:v>La casa pintada</c:v>
                </c:pt>
                <c:pt idx="2">
                  <c:v>Memorias de una vaca</c:v>
                </c:pt>
                <c:pt idx="3">
                  <c:v>El misterio Velázquez</c:v>
                </c:pt>
                <c:pt idx="4">
                  <c:v>Silencio en el corazón</c:v>
                </c:pt>
                <c:pt idx="5">
                  <c:v>Cuando de noche llaman a la puerta</c:v>
                </c:pt>
                <c:pt idx="6">
                  <c:v>Años difíciles</c:v>
                </c:pt>
                <c:pt idx="7">
                  <c:v>Cartas de invierno</c:v>
                </c:pt>
                <c:pt idx="8">
                  <c:v>Escenarios fantásticos</c:v>
                </c:pt>
                <c:pt idx="9">
                  <c:v>Samba para un “menino da rua”</c:v>
                </c:pt>
                <c:pt idx="10">
                  <c:v>Morirás en Chafarinas</c:v>
                </c:pt>
                <c:pt idx="11">
                  <c:v>La isla de Bowen</c:v>
                </c:pt>
                <c:pt idx="12">
                  <c:v>Caperucita en Manhattan</c:v>
                </c:pt>
                <c:pt idx="13">
                  <c:v>Tres cuentos de hadas</c:v>
                </c:pt>
                <c:pt idx="14">
                  <c:v>El polizón del Ulises</c:v>
                </c:pt>
                <c:pt idx="15">
                  <c:v>El verdadero final de la Bella Durmiente</c:v>
                </c:pt>
                <c:pt idx="16">
                  <c:v>Días de Reyes Magos</c:v>
                </c:pt>
                <c:pt idx="17">
                  <c:v>Raíz de amor </c:v>
                </c:pt>
                <c:pt idx="18">
                  <c:v>Campos de fresas</c:v>
                </c:pt>
              </c:strCache>
            </c:strRef>
          </c:cat>
          <c:val>
            <c:numRef>
              <c:f>'Marcados para leer'!$C$2:$C$20</c:f>
              <c:numCache>
                <c:formatCode>General</c:formatCode>
                <c:ptCount val="19"/>
                <c:pt idx="0">
                  <c:v>34</c:v>
                </c:pt>
                <c:pt idx="1">
                  <c:v>3</c:v>
                </c:pt>
                <c:pt idx="2">
                  <c:v>76</c:v>
                </c:pt>
                <c:pt idx="3">
                  <c:v>22</c:v>
                </c:pt>
                <c:pt idx="4">
                  <c:v>6</c:v>
                </c:pt>
                <c:pt idx="5">
                  <c:v>2</c:v>
                </c:pt>
                <c:pt idx="6">
                  <c:v>0</c:v>
                </c:pt>
                <c:pt idx="7">
                  <c:v>24</c:v>
                </c:pt>
                <c:pt idx="8">
                  <c:v>15</c:v>
                </c:pt>
                <c:pt idx="9">
                  <c:v>1</c:v>
                </c:pt>
                <c:pt idx="10">
                  <c:v>16</c:v>
                </c:pt>
                <c:pt idx="11">
                  <c:v>0</c:v>
                </c:pt>
                <c:pt idx="12">
                  <c:v>416</c:v>
                </c:pt>
                <c:pt idx="13">
                  <c:v>30</c:v>
                </c:pt>
                <c:pt idx="14">
                  <c:v>113</c:v>
                </c:pt>
                <c:pt idx="15">
                  <c:v>30</c:v>
                </c:pt>
                <c:pt idx="16">
                  <c:v>140</c:v>
                </c:pt>
                <c:pt idx="17">
                  <c:v>0</c:v>
                </c:pt>
                <c:pt idx="18">
                  <c:v>454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F7-498F-90B4-9FB36FD284AC}"/>
            </c:ext>
          </c:extLst>
        </c:ser>
        <c:ser>
          <c:idx val="2"/>
          <c:order val="2"/>
          <c:tx>
            <c:strRef>
              <c:f>'Marcados para leer'!$D$1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4"/>
            </a:solidFill>
            <a:ln w="15875">
              <a:solidFill>
                <a:schemeClr val="accent4"/>
              </a:solidFill>
            </a:ln>
            <a:effectLst/>
          </c:spPr>
          <c:invertIfNegative val="0"/>
          <c:dLbls>
            <c:dLbl>
              <c:idx val="0"/>
              <c:layout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D8F7-498F-90B4-9FB36FD284AC}"/>
                </c:ext>
              </c:extLst>
            </c:dLbl>
            <c:dLbl>
              <c:idx val="1"/>
              <c:layout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D8F7-498F-90B4-9FB36FD284AC}"/>
                </c:ext>
              </c:extLst>
            </c:dLbl>
            <c:dLbl>
              <c:idx val="2"/>
              <c:layout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D8F7-498F-90B4-9FB36FD284AC}"/>
                </c:ext>
              </c:extLst>
            </c:dLbl>
            <c:dLbl>
              <c:idx val="3"/>
              <c:layout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D8F7-498F-90B4-9FB36FD284AC}"/>
                </c:ext>
              </c:extLst>
            </c:dLbl>
            <c:dLbl>
              <c:idx val="4"/>
              <c:layout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D8F7-498F-90B4-9FB36FD284AC}"/>
                </c:ext>
              </c:extLst>
            </c:dLbl>
            <c:dLbl>
              <c:idx val="5"/>
              <c:layout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D8F7-498F-90B4-9FB36FD284AC}"/>
                </c:ext>
              </c:extLst>
            </c:dLbl>
            <c:dLbl>
              <c:idx val="6"/>
              <c:layout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D8F7-498F-90B4-9FB36FD284AC}"/>
                </c:ext>
              </c:extLst>
            </c:dLbl>
            <c:dLbl>
              <c:idx val="7"/>
              <c:layout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D8F7-498F-90B4-9FB36FD284AC}"/>
                </c:ext>
              </c:extLst>
            </c:dLbl>
            <c:dLbl>
              <c:idx val="8"/>
              <c:layout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D8F7-498F-90B4-9FB36FD284AC}"/>
                </c:ext>
              </c:extLst>
            </c:dLbl>
            <c:dLbl>
              <c:idx val="9"/>
              <c:layout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D8F7-498F-90B4-9FB36FD284AC}"/>
                </c:ext>
              </c:extLst>
            </c:dLbl>
            <c:dLbl>
              <c:idx val="10"/>
              <c:layout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D8F7-498F-90B4-9FB36FD284AC}"/>
                </c:ext>
              </c:extLst>
            </c:dLbl>
            <c:dLbl>
              <c:idx val="11"/>
              <c:layout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D8F7-498F-90B4-9FB36FD284AC}"/>
                </c:ext>
              </c:extLst>
            </c:dLbl>
            <c:dLbl>
              <c:idx val="12"/>
              <c:layout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D8F7-498F-90B4-9FB36FD284AC}"/>
                </c:ext>
              </c:extLst>
            </c:dLbl>
            <c:dLbl>
              <c:idx val="13"/>
              <c:layout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D8F7-498F-90B4-9FB36FD284AC}"/>
                </c:ext>
              </c:extLst>
            </c:dLbl>
            <c:dLbl>
              <c:idx val="14"/>
              <c:layout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D8F7-498F-90B4-9FB36FD284AC}"/>
                </c:ext>
              </c:extLst>
            </c:dLbl>
            <c:dLbl>
              <c:idx val="15"/>
              <c:layout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D8F7-498F-90B4-9FB36FD284AC}"/>
                </c:ext>
              </c:extLst>
            </c:dLbl>
            <c:dLbl>
              <c:idx val="16"/>
              <c:layout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D8F7-498F-90B4-9FB36FD284AC}"/>
                </c:ext>
              </c:extLst>
            </c:dLbl>
            <c:dLbl>
              <c:idx val="17"/>
              <c:layout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D8F7-498F-90B4-9FB36FD284AC}"/>
                </c:ext>
              </c:extLst>
            </c:dLbl>
            <c:dLbl>
              <c:idx val="18"/>
              <c:layout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4-D8F7-498F-90B4-9FB36FD284A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ES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'Marcados para leer'!$A$2:$A$20</c:f>
              <c:strCache>
                <c:ptCount val="19"/>
                <c:pt idx="0">
                  <c:v>El hombrecito vestido de gris</c:v>
                </c:pt>
                <c:pt idx="1">
                  <c:v>La casa pintada</c:v>
                </c:pt>
                <c:pt idx="2">
                  <c:v>Memorias de una vaca</c:v>
                </c:pt>
                <c:pt idx="3">
                  <c:v>El misterio Velázquez</c:v>
                </c:pt>
                <c:pt idx="4">
                  <c:v>Silencio en el corazón</c:v>
                </c:pt>
                <c:pt idx="5">
                  <c:v>Cuando de noche llaman a la puerta</c:v>
                </c:pt>
                <c:pt idx="6">
                  <c:v>Años difíciles</c:v>
                </c:pt>
                <c:pt idx="7">
                  <c:v>Cartas de invierno</c:v>
                </c:pt>
                <c:pt idx="8">
                  <c:v>Escenarios fantásticos</c:v>
                </c:pt>
                <c:pt idx="9">
                  <c:v>Samba para un “menino da rua”</c:v>
                </c:pt>
                <c:pt idx="10">
                  <c:v>Morirás en Chafarinas</c:v>
                </c:pt>
                <c:pt idx="11">
                  <c:v>La isla de Bowen</c:v>
                </c:pt>
                <c:pt idx="12">
                  <c:v>Caperucita en Manhattan</c:v>
                </c:pt>
                <c:pt idx="13">
                  <c:v>Tres cuentos de hadas</c:v>
                </c:pt>
                <c:pt idx="14">
                  <c:v>El polizón del Ulises</c:v>
                </c:pt>
                <c:pt idx="15">
                  <c:v>El verdadero final de la Bella Durmiente</c:v>
                </c:pt>
                <c:pt idx="16">
                  <c:v>Días de Reyes Magos</c:v>
                </c:pt>
                <c:pt idx="17">
                  <c:v>Raíz de amor </c:v>
                </c:pt>
                <c:pt idx="18">
                  <c:v>Campos de fresas</c:v>
                </c:pt>
              </c:strCache>
            </c:strRef>
          </c:cat>
          <c:val>
            <c:numRef>
              <c:f>'Marcados para leer'!$D$2:$D$20</c:f>
              <c:numCache>
                <c:formatCode>General</c:formatCode>
                <c:ptCount val="19"/>
                <c:pt idx="0">
                  <c:v>43</c:v>
                </c:pt>
                <c:pt idx="1">
                  <c:v>9</c:v>
                </c:pt>
                <c:pt idx="2">
                  <c:v>162</c:v>
                </c:pt>
                <c:pt idx="3">
                  <c:v>33</c:v>
                </c:pt>
                <c:pt idx="4">
                  <c:v>7</c:v>
                </c:pt>
                <c:pt idx="5">
                  <c:v>8</c:v>
                </c:pt>
                <c:pt idx="6">
                  <c:v>1</c:v>
                </c:pt>
                <c:pt idx="7">
                  <c:v>65</c:v>
                </c:pt>
                <c:pt idx="8">
                  <c:v>21</c:v>
                </c:pt>
                <c:pt idx="9">
                  <c:v>1</c:v>
                </c:pt>
                <c:pt idx="10">
                  <c:v>31</c:v>
                </c:pt>
                <c:pt idx="11">
                  <c:v>166</c:v>
                </c:pt>
                <c:pt idx="12">
                  <c:v>578</c:v>
                </c:pt>
                <c:pt idx="13">
                  <c:v>39</c:v>
                </c:pt>
                <c:pt idx="14">
                  <c:v>156</c:v>
                </c:pt>
                <c:pt idx="15">
                  <c:v>68</c:v>
                </c:pt>
                <c:pt idx="16">
                  <c:v>192</c:v>
                </c:pt>
                <c:pt idx="17">
                  <c:v>2</c:v>
                </c:pt>
                <c:pt idx="18">
                  <c:v>591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D8F7-498F-90B4-9FB36FD284A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90"/>
        <c:overlap val="-86"/>
        <c:axId val="209453072"/>
        <c:axId val="209453464"/>
      </c:barChart>
      <c:catAx>
        <c:axId val="209453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ES"/>
          </a:p>
        </c:txPr>
        <c:crossAx val="209453464"/>
        <c:crosses val="autoZero"/>
        <c:auto val="1"/>
        <c:lblAlgn val="ctr"/>
        <c:lblOffset val="100"/>
        <c:noMultiLvlLbl val="0"/>
      </c:catAx>
      <c:valAx>
        <c:axId val="209453464"/>
        <c:scaling>
          <c:orientation val="minMax"/>
          <c:max val="6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ES"/>
          </a:p>
        </c:txPr>
        <c:crossAx val="2094530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1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1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1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714375</xdr:colOff>
      <xdr:row>3</xdr:row>
      <xdr:rowOff>63500</xdr:rowOff>
    </xdr:from>
    <xdr:to>
      <xdr:col>15</xdr:col>
      <xdr:colOff>600075</xdr:colOff>
      <xdr:row>22</xdr:row>
      <xdr:rowOff>82550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547686</xdr:colOff>
      <xdr:row>0</xdr:row>
      <xdr:rowOff>0</xdr:rowOff>
    </xdr:from>
    <xdr:to>
      <xdr:col>15</xdr:col>
      <xdr:colOff>304800</xdr:colOff>
      <xdr:row>24</xdr:row>
      <xdr:rowOff>9524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138112</xdr:colOff>
      <xdr:row>1</xdr:row>
      <xdr:rowOff>96525</xdr:rowOff>
    </xdr:from>
    <xdr:to>
      <xdr:col>16</xdr:col>
      <xdr:colOff>76200</xdr:colOff>
      <xdr:row>22</xdr:row>
      <xdr:rowOff>47624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517098</xdr:colOff>
      <xdr:row>3</xdr:row>
      <xdr:rowOff>19050</xdr:rowOff>
    </xdr:from>
    <xdr:to>
      <xdr:col>15</xdr:col>
      <xdr:colOff>607619</xdr:colOff>
      <xdr:row>24</xdr:row>
      <xdr:rowOff>57150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614361</xdr:colOff>
      <xdr:row>4</xdr:row>
      <xdr:rowOff>157161</xdr:rowOff>
    </xdr:from>
    <xdr:to>
      <xdr:col>15</xdr:col>
      <xdr:colOff>619125</xdr:colOff>
      <xdr:row>23</xdr:row>
      <xdr:rowOff>181081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75"/>
  <sheetViews>
    <sheetView topLeftCell="AB1" zoomScaleNormal="100" workbookViewId="0">
      <selection activeCell="I40" sqref="I40"/>
    </sheetView>
  </sheetViews>
  <sheetFormatPr baseColWidth="10" defaultColWidth="11.453125" defaultRowHeight="15.5" x14ac:dyDescent="0.35"/>
  <cols>
    <col min="1" max="1" width="11.453125" style="6"/>
    <col min="2" max="2" width="42.26953125" style="6" customWidth="1"/>
    <col min="3" max="3" width="13.453125" style="6" customWidth="1"/>
    <col min="4" max="6" width="15" style="6" customWidth="1"/>
    <col min="7" max="29" width="16.81640625" style="6" customWidth="1"/>
    <col min="30" max="37" width="11.453125" style="6"/>
    <col min="38" max="40" width="13.453125" style="6" customWidth="1"/>
    <col min="41" max="41" width="11.453125" style="6"/>
    <col min="42" max="42" width="14.81640625" style="6" customWidth="1"/>
    <col min="43" max="43" width="14" style="6" customWidth="1"/>
    <col min="44" max="50" width="11.453125" style="6"/>
    <col min="51" max="51" width="13.26953125" style="6" customWidth="1"/>
    <col min="52" max="53" width="13.81640625" style="6" customWidth="1"/>
    <col min="54" max="55" width="16" style="6" customWidth="1"/>
    <col min="56" max="56" width="65" style="6" customWidth="1"/>
    <col min="57" max="57" width="11.453125" style="6"/>
    <col min="58" max="58" width="11.7265625" style="6" customWidth="1"/>
    <col min="59" max="16384" width="11.453125" style="6"/>
  </cols>
  <sheetData>
    <row r="1" spans="1:46" ht="15.75" customHeight="1" thickBot="1" x14ac:dyDescent="0.4">
      <c r="A1" s="85" t="s">
        <v>0</v>
      </c>
      <c r="B1" s="85" t="s">
        <v>1</v>
      </c>
      <c r="C1" s="40" t="s">
        <v>40</v>
      </c>
      <c r="D1" s="35"/>
      <c r="E1" s="67"/>
      <c r="F1" s="67"/>
      <c r="G1" s="34" t="s">
        <v>77</v>
      </c>
      <c r="H1" s="26"/>
      <c r="I1" s="70"/>
      <c r="J1" s="70"/>
      <c r="K1" s="38" t="s">
        <v>78</v>
      </c>
      <c r="L1" s="37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87" t="s">
        <v>46</v>
      </c>
      <c r="AE1" s="88"/>
      <c r="AF1" s="74"/>
      <c r="AG1" s="74"/>
      <c r="AH1" s="33" t="s">
        <v>41</v>
      </c>
      <c r="AI1" s="26"/>
      <c r="AJ1" s="26"/>
      <c r="AK1" s="26"/>
      <c r="AL1" s="31" t="s">
        <v>42</v>
      </c>
      <c r="AM1" s="31"/>
      <c r="AN1" s="31"/>
      <c r="AO1" s="31"/>
      <c r="AP1" s="31" t="s">
        <v>43</v>
      </c>
      <c r="AQ1" s="31" t="s">
        <v>44</v>
      </c>
      <c r="AR1" s="31" t="s">
        <v>52</v>
      </c>
      <c r="AS1" s="15"/>
      <c r="AT1" s="15"/>
    </row>
    <row r="2" spans="1:46" ht="16" thickBot="1" x14ac:dyDescent="0.4">
      <c r="A2" s="86"/>
      <c r="B2" s="86"/>
      <c r="C2" s="41">
        <v>2016</v>
      </c>
      <c r="D2" s="31">
        <v>2017</v>
      </c>
      <c r="E2" s="27"/>
      <c r="F2" s="27"/>
      <c r="G2" s="27">
        <v>2016</v>
      </c>
      <c r="H2" s="32">
        <v>2017</v>
      </c>
      <c r="I2" s="32"/>
      <c r="J2" s="32"/>
      <c r="K2" s="31">
        <v>2016</v>
      </c>
      <c r="L2" s="31">
        <v>2017</v>
      </c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3">
        <v>2016</v>
      </c>
      <c r="AE2" s="4">
        <v>2017</v>
      </c>
      <c r="AF2" s="4"/>
      <c r="AG2" s="4"/>
      <c r="AH2" s="35">
        <v>2016</v>
      </c>
      <c r="AI2" s="35">
        <v>2017</v>
      </c>
      <c r="AJ2" s="35"/>
      <c r="AK2" s="35"/>
      <c r="AL2" s="35">
        <v>2016</v>
      </c>
      <c r="AM2" s="35"/>
      <c r="AN2" s="35"/>
      <c r="AO2" s="35">
        <v>2017</v>
      </c>
      <c r="AP2" s="35"/>
      <c r="AQ2" s="35"/>
      <c r="AR2" s="35"/>
      <c r="AS2" s="39"/>
      <c r="AT2" s="39"/>
    </row>
    <row r="3" spans="1:46" ht="16" thickBot="1" x14ac:dyDescent="0.4">
      <c r="A3" s="1">
        <v>1</v>
      </c>
      <c r="B3" s="2" t="s">
        <v>2</v>
      </c>
      <c r="C3" s="42" t="s">
        <v>21</v>
      </c>
      <c r="D3" s="35" t="s">
        <v>45</v>
      </c>
      <c r="E3" s="37"/>
      <c r="F3" s="37"/>
      <c r="G3" s="20">
        <v>3.79</v>
      </c>
      <c r="H3" s="30">
        <v>3.7</v>
      </c>
      <c r="I3" s="30"/>
      <c r="J3" s="30"/>
      <c r="K3" s="35">
        <v>33</v>
      </c>
      <c r="L3" s="35">
        <v>44</v>
      </c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1">
        <v>3</v>
      </c>
      <c r="AE3" s="5">
        <v>3</v>
      </c>
      <c r="AF3" s="5"/>
      <c r="AG3" s="5"/>
      <c r="AH3" s="35">
        <v>71</v>
      </c>
      <c r="AI3" s="35">
        <v>96</v>
      </c>
      <c r="AJ3" s="35"/>
      <c r="AK3" s="35"/>
      <c r="AL3" s="35">
        <v>25</v>
      </c>
      <c r="AM3" s="35"/>
      <c r="AN3" s="35"/>
      <c r="AO3" s="35">
        <v>34</v>
      </c>
      <c r="AP3" s="35">
        <v>6</v>
      </c>
      <c r="AQ3" s="35">
        <v>93</v>
      </c>
      <c r="AR3" s="35">
        <v>1978</v>
      </c>
      <c r="AS3" s="39"/>
      <c r="AT3" s="39"/>
    </row>
    <row r="4" spans="1:46" ht="16" thickBot="1" x14ac:dyDescent="0.4">
      <c r="A4" s="1">
        <v>2</v>
      </c>
      <c r="B4" s="2" t="s">
        <v>3</v>
      </c>
      <c r="C4" s="42" t="s">
        <v>22</v>
      </c>
      <c r="D4" s="35" t="s">
        <v>47</v>
      </c>
      <c r="E4" s="61"/>
      <c r="F4" s="61"/>
      <c r="G4" s="21">
        <v>3.92</v>
      </c>
      <c r="H4" s="30">
        <v>3.94</v>
      </c>
      <c r="I4" s="30"/>
      <c r="J4" s="30"/>
      <c r="K4" s="35">
        <v>13</v>
      </c>
      <c r="L4" s="35">
        <v>17</v>
      </c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1">
        <v>0</v>
      </c>
      <c r="AE4" s="5">
        <v>0</v>
      </c>
      <c r="AF4" s="5"/>
      <c r="AG4" s="5"/>
      <c r="AH4" s="35">
        <v>44</v>
      </c>
      <c r="AI4" s="35">
        <v>55</v>
      </c>
      <c r="AJ4" s="35"/>
      <c r="AK4" s="35"/>
      <c r="AL4" s="35">
        <v>40</v>
      </c>
      <c r="AM4" s="35"/>
      <c r="AN4" s="35"/>
      <c r="AO4" s="35">
        <v>3</v>
      </c>
      <c r="AP4" s="35">
        <v>2</v>
      </c>
      <c r="AQ4" s="35">
        <v>123</v>
      </c>
      <c r="AR4" s="35">
        <v>1998</v>
      </c>
      <c r="AS4" s="39"/>
      <c r="AT4" s="39"/>
    </row>
    <row r="5" spans="1:46" ht="16" thickBot="1" x14ac:dyDescent="0.4">
      <c r="A5" s="1">
        <v>3</v>
      </c>
      <c r="B5" s="2" t="s">
        <v>4</v>
      </c>
      <c r="C5" s="42" t="s">
        <v>23</v>
      </c>
      <c r="D5" s="35" t="s">
        <v>48</v>
      </c>
      <c r="E5" s="37"/>
      <c r="F5" s="37"/>
      <c r="G5" s="20">
        <v>3.46</v>
      </c>
      <c r="H5" s="19">
        <v>3.49</v>
      </c>
      <c r="I5" s="19"/>
      <c r="J5" s="19"/>
      <c r="K5" s="35">
        <v>294</v>
      </c>
      <c r="L5" s="35">
        <v>396</v>
      </c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1">
        <v>22</v>
      </c>
      <c r="AE5" s="5">
        <v>30</v>
      </c>
      <c r="AF5" s="5"/>
      <c r="AG5" s="5"/>
      <c r="AH5" s="35">
        <v>417</v>
      </c>
      <c r="AI5" s="35">
        <v>588</v>
      </c>
      <c r="AJ5" s="35"/>
      <c r="AK5" s="35"/>
      <c r="AL5" s="35">
        <v>38</v>
      </c>
      <c r="AM5" s="35"/>
      <c r="AN5" s="35"/>
      <c r="AO5" s="35">
        <v>76</v>
      </c>
      <c r="AP5" s="35">
        <v>16</v>
      </c>
      <c r="AQ5" s="35">
        <v>176</v>
      </c>
      <c r="AR5" s="35">
        <v>1991</v>
      </c>
      <c r="AS5" s="39"/>
      <c r="AT5" s="39"/>
    </row>
    <row r="6" spans="1:46" ht="16" thickBot="1" x14ac:dyDescent="0.4">
      <c r="A6" s="1">
        <v>4</v>
      </c>
      <c r="B6" s="2" t="s">
        <v>5</v>
      </c>
      <c r="C6" s="42" t="s">
        <v>24</v>
      </c>
      <c r="D6" s="35" t="s">
        <v>49</v>
      </c>
      <c r="E6" s="37"/>
      <c r="F6" s="37"/>
      <c r="G6" s="20">
        <v>3.19</v>
      </c>
      <c r="H6" s="19">
        <v>3.19</v>
      </c>
      <c r="I6" s="19"/>
      <c r="J6" s="19"/>
      <c r="K6" s="35">
        <v>126</v>
      </c>
      <c r="L6" s="35">
        <v>161</v>
      </c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1">
        <v>12</v>
      </c>
      <c r="AE6" s="5">
        <v>16</v>
      </c>
      <c r="AF6" s="5"/>
      <c r="AG6" s="5"/>
      <c r="AH6" s="35">
        <v>164</v>
      </c>
      <c r="AI6" s="35">
        <v>220</v>
      </c>
      <c r="AJ6" s="35"/>
      <c r="AK6" s="35"/>
      <c r="AL6" s="35">
        <v>13</v>
      </c>
      <c r="AM6" s="35"/>
      <c r="AN6" s="35"/>
      <c r="AO6" s="35">
        <v>22</v>
      </c>
      <c r="AP6" s="35">
        <v>2</v>
      </c>
      <c r="AQ6" s="35">
        <v>160</v>
      </c>
      <c r="AR6" s="35">
        <v>2000</v>
      </c>
      <c r="AS6" s="39"/>
      <c r="AT6" s="39"/>
    </row>
    <row r="7" spans="1:46" ht="16" thickBot="1" x14ac:dyDescent="0.4">
      <c r="A7" s="1">
        <v>5</v>
      </c>
      <c r="B7" s="2" t="s">
        <v>6</v>
      </c>
      <c r="C7" s="42" t="s">
        <v>25</v>
      </c>
      <c r="D7" s="35" t="s">
        <v>51</v>
      </c>
      <c r="E7" s="37"/>
      <c r="F7" s="37"/>
      <c r="G7" s="20">
        <v>3.22</v>
      </c>
      <c r="H7" s="19">
        <v>3.14</v>
      </c>
      <c r="I7" s="19"/>
      <c r="J7" s="19"/>
      <c r="K7" s="35">
        <v>9</v>
      </c>
      <c r="L7" s="35">
        <v>15</v>
      </c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1">
        <v>0</v>
      </c>
      <c r="AE7" s="5">
        <v>0</v>
      </c>
      <c r="AF7" s="5"/>
      <c r="AG7" s="5"/>
      <c r="AH7" s="35">
        <v>19</v>
      </c>
      <c r="AI7" s="35">
        <v>28</v>
      </c>
      <c r="AJ7" s="35"/>
      <c r="AK7" s="35"/>
      <c r="AL7" s="35">
        <v>3</v>
      </c>
      <c r="AM7" s="35"/>
      <c r="AN7" s="35"/>
      <c r="AO7" s="35">
        <v>6</v>
      </c>
      <c r="AP7" s="35">
        <v>2</v>
      </c>
      <c r="AQ7" s="35">
        <v>167</v>
      </c>
      <c r="AR7" s="35">
        <v>1999</v>
      </c>
      <c r="AS7" s="39"/>
      <c r="AT7" s="39"/>
    </row>
    <row r="8" spans="1:46" ht="16" thickBot="1" x14ac:dyDescent="0.4">
      <c r="A8" s="1">
        <v>6</v>
      </c>
      <c r="B8" s="2" t="s">
        <v>7</v>
      </c>
      <c r="C8" s="42" t="s">
        <v>26</v>
      </c>
      <c r="D8" s="35" t="s">
        <v>53</v>
      </c>
      <c r="E8" s="68"/>
      <c r="F8" s="68"/>
      <c r="G8" s="22">
        <v>3.08</v>
      </c>
      <c r="H8" s="19">
        <v>3.2</v>
      </c>
      <c r="I8" s="19"/>
      <c r="J8" s="19"/>
      <c r="K8" s="35">
        <v>49</v>
      </c>
      <c r="L8" s="35">
        <v>70</v>
      </c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1">
        <v>1</v>
      </c>
      <c r="AE8" s="5">
        <v>3</v>
      </c>
      <c r="AF8" s="5"/>
      <c r="AG8" s="5"/>
      <c r="AH8" s="35">
        <v>61</v>
      </c>
      <c r="AI8" s="35">
        <v>86</v>
      </c>
      <c r="AJ8" s="35"/>
      <c r="AK8" s="35"/>
      <c r="AL8" s="35">
        <v>1</v>
      </c>
      <c r="AM8" s="35"/>
      <c r="AN8" s="35"/>
      <c r="AO8" s="35">
        <v>2</v>
      </c>
      <c r="AP8" s="35">
        <v>3</v>
      </c>
      <c r="AQ8" s="35">
        <v>96</v>
      </c>
      <c r="AR8" s="35">
        <v>1994</v>
      </c>
      <c r="AS8" s="39"/>
      <c r="AT8" s="39"/>
    </row>
    <row r="9" spans="1:46" ht="16" thickBot="1" x14ac:dyDescent="0.4">
      <c r="A9" s="1">
        <v>7</v>
      </c>
      <c r="B9" s="2" t="s">
        <v>8</v>
      </c>
      <c r="C9" s="43" t="s">
        <v>39</v>
      </c>
      <c r="D9" s="35" t="s">
        <v>50</v>
      </c>
      <c r="E9" s="61"/>
      <c r="F9" s="61"/>
      <c r="G9" s="23">
        <v>0</v>
      </c>
      <c r="H9" s="19">
        <v>3</v>
      </c>
      <c r="I9" s="19"/>
      <c r="J9" s="19"/>
      <c r="K9" s="36">
        <v>0</v>
      </c>
      <c r="L9" s="35">
        <v>3</v>
      </c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1">
        <v>0</v>
      </c>
      <c r="AE9" s="5">
        <v>1</v>
      </c>
      <c r="AF9" s="5"/>
      <c r="AG9" s="5"/>
      <c r="AH9" s="35">
        <v>0</v>
      </c>
      <c r="AI9" s="35">
        <v>3</v>
      </c>
      <c r="AJ9" s="35"/>
      <c r="AK9" s="35"/>
      <c r="AL9" s="35">
        <v>0</v>
      </c>
      <c r="AM9" s="35"/>
      <c r="AN9" s="35"/>
      <c r="AO9" s="35">
        <v>0</v>
      </c>
      <c r="AP9" s="35">
        <v>1</v>
      </c>
      <c r="AQ9" s="35">
        <v>58</v>
      </c>
      <c r="AR9" s="35">
        <v>1990</v>
      </c>
      <c r="AS9" s="39"/>
      <c r="AT9" s="39"/>
    </row>
    <row r="10" spans="1:46" ht="16" thickBot="1" x14ac:dyDescent="0.4">
      <c r="A10" s="1">
        <v>8</v>
      </c>
      <c r="B10" s="2" t="s">
        <v>9</v>
      </c>
      <c r="C10" s="42" t="s">
        <v>27</v>
      </c>
      <c r="D10" s="35" t="s">
        <v>54</v>
      </c>
      <c r="E10" s="37"/>
      <c r="F10" s="37"/>
      <c r="G10" s="20">
        <v>3.63</v>
      </c>
      <c r="H10" s="19">
        <v>3.65</v>
      </c>
      <c r="I10" s="19"/>
      <c r="J10" s="19"/>
      <c r="K10" s="35">
        <v>176</v>
      </c>
      <c r="L10" s="35">
        <v>313</v>
      </c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1">
        <v>6</v>
      </c>
      <c r="AE10" s="5">
        <v>25</v>
      </c>
      <c r="AF10" s="5"/>
      <c r="AG10" s="5"/>
      <c r="AH10" s="35">
        <v>256</v>
      </c>
      <c r="AI10" s="35">
        <v>471</v>
      </c>
      <c r="AJ10" s="35"/>
      <c r="AK10" s="35"/>
      <c r="AL10" s="35">
        <v>31</v>
      </c>
      <c r="AM10" s="35"/>
      <c r="AN10" s="35"/>
      <c r="AO10" s="35">
        <v>24</v>
      </c>
      <c r="AP10" s="35">
        <v>7</v>
      </c>
      <c r="AQ10" s="35">
        <v>123</v>
      </c>
      <c r="AR10" s="35">
        <v>1995</v>
      </c>
      <c r="AS10" s="39"/>
      <c r="AT10" s="39"/>
    </row>
    <row r="11" spans="1:46" ht="16" thickBot="1" x14ac:dyDescent="0.4">
      <c r="A11" s="1">
        <v>9</v>
      </c>
      <c r="B11" s="2" t="s">
        <v>10</v>
      </c>
      <c r="C11" s="42" t="s">
        <v>28</v>
      </c>
      <c r="D11" s="35" t="s">
        <v>55</v>
      </c>
      <c r="E11" s="37"/>
      <c r="F11" s="37"/>
      <c r="G11" s="20">
        <v>3.39</v>
      </c>
      <c r="H11" s="28">
        <v>3.53</v>
      </c>
      <c r="I11" s="28"/>
      <c r="J11" s="28"/>
      <c r="K11" s="35">
        <v>28</v>
      </c>
      <c r="L11" s="35">
        <v>43</v>
      </c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1">
        <v>3</v>
      </c>
      <c r="AE11" s="5">
        <v>6</v>
      </c>
      <c r="AF11" s="5"/>
      <c r="AG11" s="5"/>
      <c r="AH11" s="35">
        <v>39</v>
      </c>
      <c r="AI11" s="35">
        <v>70</v>
      </c>
      <c r="AJ11" s="35"/>
      <c r="AK11" s="35"/>
      <c r="AL11" s="35">
        <v>7</v>
      </c>
      <c r="AM11" s="35"/>
      <c r="AN11" s="35"/>
      <c r="AO11" s="35">
        <v>15</v>
      </c>
      <c r="AP11" s="35">
        <v>4</v>
      </c>
      <c r="AQ11" s="35">
        <v>144</v>
      </c>
      <c r="AR11" s="35">
        <v>2000</v>
      </c>
      <c r="AS11" s="39"/>
      <c r="AT11" s="39"/>
    </row>
    <row r="12" spans="1:46" ht="16" thickBot="1" x14ac:dyDescent="0.4">
      <c r="A12" s="1">
        <v>10</v>
      </c>
      <c r="B12" s="2" t="s">
        <v>11</v>
      </c>
      <c r="C12" s="42" t="s">
        <v>29</v>
      </c>
      <c r="D12" s="35" t="s">
        <v>50</v>
      </c>
      <c r="E12" s="37"/>
      <c r="F12" s="37"/>
      <c r="G12" s="20">
        <v>3</v>
      </c>
      <c r="H12" s="28">
        <v>3</v>
      </c>
      <c r="I12" s="28"/>
      <c r="J12" s="28"/>
      <c r="K12" s="35">
        <v>3</v>
      </c>
      <c r="L12" s="35">
        <v>3</v>
      </c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1">
        <v>1</v>
      </c>
      <c r="AE12" s="5">
        <v>1</v>
      </c>
      <c r="AF12" s="5"/>
      <c r="AG12" s="5"/>
      <c r="AH12" s="35">
        <v>3</v>
      </c>
      <c r="AI12" s="35">
        <v>4</v>
      </c>
      <c r="AJ12" s="35"/>
      <c r="AK12" s="35"/>
      <c r="AL12" s="35">
        <v>0</v>
      </c>
      <c r="AM12" s="35"/>
      <c r="AN12" s="35"/>
      <c r="AO12" s="35">
        <v>1</v>
      </c>
      <c r="AP12" s="35">
        <v>2</v>
      </c>
      <c r="AQ12" s="35">
        <v>126</v>
      </c>
      <c r="AR12" s="35">
        <v>2000</v>
      </c>
      <c r="AS12" s="39"/>
      <c r="AT12" s="39"/>
    </row>
    <row r="13" spans="1:46" ht="16" thickBot="1" x14ac:dyDescent="0.4">
      <c r="A13" s="1">
        <v>11</v>
      </c>
      <c r="B13" s="2" t="s">
        <v>12</v>
      </c>
      <c r="C13" s="42" t="s">
        <v>30</v>
      </c>
      <c r="D13" s="35" t="s">
        <v>56</v>
      </c>
      <c r="E13" s="61"/>
      <c r="F13" s="61"/>
      <c r="G13" s="21">
        <v>3.42</v>
      </c>
      <c r="H13" s="28">
        <v>3.47</v>
      </c>
      <c r="I13" s="28"/>
      <c r="J13" s="28"/>
      <c r="K13" s="35">
        <v>118</v>
      </c>
      <c r="L13" s="35">
        <v>158</v>
      </c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1">
        <v>3</v>
      </c>
      <c r="AE13" s="5">
        <v>5</v>
      </c>
      <c r="AF13" s="5"/>
      <c r="AG13" s="5"/>
      <c r="AH13" s="35">
        <v>162</v>
      </c>
      <c r="AI13" s="35">
        <v>214</v>
      </c>
      <c r="AJ13" s="35"/>
      <c r="AK13" s="35"/>
      <c r="AL13" s="35">
        <v>13</v>
      </c>
      <c r="AM13" s="35"/>
      <c r="AN13" s="35"/>
      <c r="AO13" s="35">
        <v>16</v>
      </c>
      <c r="AP13" s="35">
        <v>4</v>
      </c>
      <c r="AQ13" s="35">
        <v>263</v>
      </c>
      <c r="AR13" s="35">
        <v>1990</v>
      </c>
      <c r="AS13" s="39"/>
      <c r="AT13" s="39"/>
    </row>
    <row r="14" spans="1:46" ht="16" thickBot="1" x14ac:dyDescent="0.4">
      <c r="A14" s="1">
        <v>12</v>
      </c>
      <c r="B14" s="2" t="s">
        <v>13</v>
      </c>
      <c r="C14" s="42" t="s">
        <v>31</v>
      </c>
      <c r="D14" s="35" t="s">
        <v>57</v>
      </c>
      <c r="E14" s="37"/>
      <c r="F14" s="37"/>
      <c r="G14" s="20">
        <v>3.93</v>
      </c>
      <c r="H14" s="28">
        <v>3.88</v>
      </c>
      <c r="I14" s="28"/>
      <c r="J14" s="28"/>
      <c r="K14" s="35">
        <v>102</v>
      </c>
      <c r="L14" s="35">
        <v>165</v>
      </c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1">
        <v>28</v>
      </c>
      <c r="AE14" s="5">
        <v>45</v>
      </c>
      <c r="AF14" s="5"/>
      <c r="AG14" s="5"/>
      <c r="AH14" s="35">
        <v>217</v>
      </c>
      <c r="AI14" s="35">
        <v>325</v>
      </c>
      <c r="AJ14" s="35"/>
      <c r="AK14" s="35"/>
      <c r="AL14" s="35">
        <v>95</v>
      </c>
      <c r="AM14" s="35"/>
      <c r="AN14" s="35"/>
      <c r="AO14" s="35">
        <v>0</v>
      </c>
      <c r="AP14" s="35">
        <v>7</v>
      </c>
      <c r="AQ14" s="35">
        <v>512</v>
      </c>
      <c r="AR14" s="35">
        <v>2012</v>
      </c>
      <c r="AS14" s="39"/>
      <c r="AT14" s="39"/>
    </row>
    <row r="15" spans="1:46" ht="16" thickBot="1" x14ac:dyDescent="0.4">
      <c r="A15" s="1">
        <v>13</v>
      </c>
      <c r="B15" s="2" t="s">
        <v>14</v>
      </c>
      <c r="C15" s="42" t="s">
        <v>32</v>
      </c>
      <c r="D15" s="35" t="s">
        <v>58</v>
      </c>
      <c r="E15" s="61"/>
      <c r="F15" s="61"/>
      <c r="G15" s="21">
        <v>3.31</v>
      </c>
      <c r="H15" s="29">
        <v>3.33</v>
      </c>
      <c r="I15" s="29"/>
      <c r="J15" s="29"/>
      <c r="K15" s="35">
        <v>843</v>
      </c>
      <c r="L15" s="35">
        <v>1207</v>
      </c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1">
        <v>60</v>
      </c>
      <c r="AE15" s="5">
        <v>78</v>
      </c>
      <c r="AF15" s="5"/>
      <c r="AG15" s="5"/>
      <c r="AH15" s="35">
        <v>1305</v>
      </c>
      <c r="AI15" s="35">
        <v>1938</v>
      </c>
      <c r="AJ15" s="35"/>
      <c r="AK15" s="35"/>
      <c r="AL15" s="35">
        <v>266</v>
      </c>
      <c r="AM15" s="35"/>
      <c r="AN15" s="35"/>
      <c r="AO15" s="35">
        <v>416</v>
      </c>
      <c r="AP15" s="35">
        <v>21</v>
      </c>
      <c r="AQ15" s="35">
        <v>264</v>
      </c>
      <c r="AR15" s="35">
        <v>1990</v>
      </c>
      <c r="AS15" s="39"/>
      <c r="AT15" s="39"/>
    </row>
    <row r="16" spans="1:46" ht="16" thickBot="1" x14ac:dyDescent="0.4">
      <c r="A16" s="1">
        <v>14</v>
      </c>
      <c r="B16" s="2" t="s">
        <v>15</v>
      </c>
      <c r="C16" s="42" t="s">
        <v>33</v>
      </c>
      <c r="D16" s="35" t="s">
        <v>59</v>
      </c>
      <c r="E16" s="37"/>
      <c r="F16" s="37"/>
      <c r="G16" s="20">
        <v>4.22</v>
      </c>
      <c r="H16" s="19">
        <v>4.1399999999999997</v>
      </c>
      <c r="I16" s="19"/>
      <c r="J16" s="19"/>
      <c r="K16" s="35">
        <v>9</v>
      </c>
      <c r="L16" s="35">
        <v>22</v>
      </c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1">
        <v>2</v>
      </c>
      <c r="AE16" s="5">
        <v>6</v>
      </c>
      <c r="AF16" s="5"/>
      <c r="AG16" s="5"/>
      <c r="AH16" s="35">
        <v>34</v>
      </c>
      <c r="AI16" s="35">
        <v>58</v>
      </c>
      <c r="AJ16" s="35"/>
      <c r="AK16" s="35"/>
      <c r="AL16" s="35">
        <v>1</v>
      </c>
      <c r="AM16" s="35"/>
      <c r="AN16" s="35"/>
      <c r="AO16" s="35">
        <v>30</v>
      </c>
      <c r="AP16" s="35">
        <v>1</v>
      </c>
      <c r="AQ16" s="35">
        <v>131</v>
      </c>
      <c r="AR16" s="35">
        <v>2003</v>
      </c>
      <c r="AS16" s="39"/>
      <c r="AT16" s="39"/>
    </row>
    <row r="17" spans="1:60" ht="16" thickBot="1" x14ac:dyDescent="0.4">
      <c r="A17" s="1">
        <v>15</v>
      </c>
      <c r="B17" s="2" t="s">
        <v>16</v>
      </c>
      <c r="C17" s="42" t="s">
        <v>34</v>
      </c>
      <c r="D17" s="35" t="s">
        <v>60</v>
      </c>
      <c r="E17" s="37"/>
      <c r="F17" s="37"/>
      <c r="G17" s="20">
        <v>4.08</v>
      </c>
      <c r="H17" s="28">
        <v>4.03</v>
      </c>
      <c r="I17" s="28"/>
      <c r="J17" s="28"/>
      <c r="K17" s="35">
        <v>105</v>
      </c>
      <c r="L17" s="35">
        <v>144</v>
      </c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1">
        <v>7</v>
      </c>
      <c r="AE17" s="5">
        <v>9</v>
      </c>
      <c r="AF17" s="5"/>
      <c r="AG17" s="5"/>
      <c r="AH17" s="35">
        <v>216</v>
      </c>
      <c r="AI17" s="35">
        <v>313</v>
      </c>
      <c r="AJ17" s="35"/>
      <c r="AK17" s="35"/>
      <c r="AL17" s="35">
        <v>75</v>
      </c>
      <c r="AM17" s="35"/>
      <c r="AN17" s="35"/>
      <c r="AO17" s="35">
        <v>113</v>
      </c>
      <c r="AP17" s="35">
        <v>8</v>
      </c>
      <c r="AQ17" s="35">
        <v>133</v>
      </c>
      <c r="AR17" s="35">
        <v>1978</v>
      </c>
      <c r="AS17" s="39"/>
      <c r="AT17" s="39"/>
    </row>
    <row r="18" spans="1:60" ht="16" thickBot="1" x14ac:dyDescent="0.4">
      <c r="A18" s="1">
        <v>16</v>
      </c>
      <c r="B18" s="2" t="s">
        <v>17</v>
      </c>
      <c r="C18" s="42" t="s">
        <v>35</v>
      </c>
      <c r="D18" s="35" t="s">
        <v>61</v>
      </c>
      <c r="E18" s="37"/>
      <c r="F18" s="37"/>
      <c r="G18" s="20">
        <v>3.04</v>
      </c>
      <c r="H18" s="29">
        <v>3.01</v>
      </c>
      <c r="I18" s="29"/>
      <c r="J18" s="29"/>
      <c r="K18" s="35">
        <v>67</v>
      </c>
      <c r="L18" s="35">
        <v>114</v>
      </c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1">
        <v>5</v>
      </c>
      <c r="AE18" s="5">
        <v>15</v>
      </c>
      <c r="AF18" s="5"/>
      <c r="AG18" s="5"/>
      <c r="AH18" s="35">
        <v>129</v>
      </c>
      <c r="AI18" s="35">
        <v>205</v>
      </c>
      <c r="AJ18" s="35"/>
      <c r="AK18" s="35"/>
      <c r="AL18" s="35">
        <v>9</v>
      </c>
      <c r="AM18" s="35"/>
      <c r="AN18" s="35"/>
      <c r="AO18" s="35">
        <v>30</v>
      </c>
      <c r="AP18" s="35">
        <v>4</v>
      </c>
      <c r="AQ18" s="35">
        <v>112</v>
      </c>
      <c r="AR18" s="35">
        <v>1978</v>
      </c>
      <c r="AS18" s="39"/>
      <c r="AT18" s="39"/>
    </row>
    <row r="19" spans="1:60" ht="16" thickBot="1" x14ac:dyDescent="0.4">
      <c r="A19" s="1">
        <v>17</v>
      </c>
      <c r="B19" s="2" t="s">
        <v>18</v>
      </c>
      <c r="C19" s="42" t="s">
        <v>36</v>
      </c>
      <c r="D19" s="35" t="s">
        <v>62</v>
      </c>
      <c r="E19" s="68"/>
      <c r="F19" s="68"/>
      <c r="G19" s="22">
        <v>3.44</v>
      </c>
      <c r="H19" s="19">
        <v>3.46</v>
      </c>
      <c r="I19" s="19"/>
      <c r="J19" s="19"/>
      <c r="K19" s="35">
        <v>90</v>
      </c>
      <c r="L19" s="35">
        <v>123</v>
      </c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1">
        <v>6</v>
      </c>
      <c r="AE19" s="5">
        <v>8</v>
      </c>
      <c r="AF19" s="5"/>
      <c r="AG19" s="5"/>
      <c r="AH19" s="35">
        <v>220</v>
      </c>
      <c r="AI19" s="35">
        <v>322</v>
      </c>
      <c r="AJ19" s="35"/>
      <c r="AK19" s="35"/>
      <c r="AL19" s="35">
        <v>99</v>
      </c>
      <c r="AM19" s="35"/>
      <c r="AN19" s="35"/>
      <c r="AO19" s="35">
        <v>140</v>
      </c>
      <c r="AP19" s="35">
        <v>2</v>
      </c>
      <c r="AQ19" s="35">
        <v>209</v>
      </c>
      <c r="AR19" s="35">
        <v>1999</v>
      </c>
      <c r="AS19" s="39"/>
      <c r="AT19" s="39"/>
    </row>
    <row r="20" spans="1:60" ht="16" thickBot="1" x14ac:dyDescent="0.4">
      <c r="A20" s="1">
        <v>18</v>
      </c>
      <c r="B20" s="2" t="s">
        <v>19</v>
      </c>
      <c r="C20" s="42" t="s">
        <v>37</v>
      </c>
      <c r="D20" s="35" t="s">
        <v>63</v>
      </c>
      <c r="E20" s="61"/>
      <c r="F20" s="61"/>
      <c r="G20" s="21">
        <v>3.82</v>
      </c>
      <c r="H20" s="29">
        <v>3.55</v>
      </c>
      <c r="I20" s="29"/>
      <c r="J20" s="29"/>
      <c r="K20" s="35">
        <v>11</v>
      </c>
      <c r="L20" s="35">
        <v>22</v>
      </c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1">
        <v>0</v>
      </c>
      <c r="AE20" s="5">
        <v>3</v>
      </c>
      <c r="AF20" s="5"/>
      <c r="AG20" s="5"/>
      <c r="AH20" s="35">
        <v>18</v>
      </c>
      <c r="AI20" s="35">
        <v>39</v>
      </c>
      <c r="AJ20" s="35"/>
      <c r="AK20" s="35"/>
      <c r="AL20" s="35">
        <v>2</v>
      </c>
      <c r="AM20" s="35"/>
      <c r="AN20" s="35"/>
      <c r="AO20" s="35">
        <v>0</v>
      </c>
      <c r="AP20" s="35">
        <v>4</v>
      </c>
      <c r="AQ20" s="35">
        <v>144</v>
      </c>
      <c r="AR20" s="35">
        <v>2008</v>
      </c>
      <c r="AS20" s="39"/>
      <c r="AT20" s="39"/>
    </row>
    <row r="21" spans="1:60" ht="16" thickBot="1" x14ac:dyDescent="0.4">
      <c r="A21" s="1">
        <v>19</v>
      </c>
      <c r="B21" s="2" t="s">
        <v>20</v>
      </c>
      <c r="C21" s="42" t="s">
        <v>38</v>
      </c>
      <c r="D21" s="35" t="s">
        <v>64</v>
      </c>
      <c r="E21" s="35"/>
      <c r="F21" s="35"/>
      <c r="G21" s="19">
        <v>3.28</v>
      </c>
      <c r="H21" s="19">
        <v>3.29</v>
      </c>
      <c r="I21" s="19"/>
      <c r="J21" s="19"/>
      <c r="K21" s="35">
        <v>1774</v>
      </c>
      <c r="L21" s="35">
        <v>2298</v>
      </c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1">
        <v>102</v>
      </c>
      <c r="AE21" s="5">
        <v>128</v>
      </c>
      <c r="AF21" s="5"/>
      <c r="AG21" s="5"/>
      <c r="AH21" s="35">
        <v>2616</v>
      </c>
      <c r="AI21" s="35">
        <v>3509</v>
      </c>
      <c r="AJ21" s="35"/>
      <c r="AK21" s="35"/>
      <c r="AL21" s="35">
        <v>299</v>
      </c>
      <c r="AM21" s="35"/>
      <c r="AN21" s="35"/>
      <c r="AO21" s="35">
        <v>454</v>
      </c>
      <c r="AP21" s="35">
        <v>14</v>
      </c>
      <c r="AQ21" s="35">
        <v>143</v>
      </c>
      <c r="AR21" s="35">
        <v>1997</v>
      </c>
      <c r="AS21" s="39"/>
      <c r="AT21" s="39"/>
    </row>
    <row r="23" spans="1:60" ht="16" thickBot="1" x14ac:dyDescent="0.4">
      <c r="D23" s="18"/>
      <c r="E23" s="39"/>
      <c r="F23" s="39"/>
      <c r="BG23" s="18"/>
    </row>
    <row r="24" spans="1:60" s="52" customFormat="1" ht="31.5" thickBot="1" x14ac:dyDescent="0.4">
      <c r="A24" s="85" t="s">
        <v>0</v>
      </c>
      <c r="B24" s="85" t="s">
        <v>1</v>
      </c>
      <c r="C24" s="46" t="s">
        <v>77</v>
      </c>
      <c r="D24" s="69"/>
      <c r="E24" s="69"/>
      <c r="F24" s="51"/>
      <c r="G24" s="46" t="s">
        <v>78</v>
      </c>
      <c r="H24" s="71"/>
      <c r="I24" s="71"/>
      <c r="J24" s="71"/>
      <c r="K24" s="87" t="s">
        <v>46</v>
      </c>
      <c r="L24" s="89"/>
      <c r="M24" s="74"/>
      <c r="N24" s="56"/>
      <c r="O24" s="55" t="s">
        <v>90</v>
      </c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46" t="s">
        <v>41</v>
      </c>
      <c r="AE24" s="69"/>
      <c r="AF24" s="69"/>
      <c r="AG24" s="51"/>
      <c r="AH24" s="40" t="s">
        <v>42</v>
      </c>
      <c r="AI24" s="46"/>
      <c r="AJ24" s="69"/>
      <c r="AK24" s="51"/>
      <c r="AL24" s="46" t="s">
        <v>43</v>
      </c>
      <c r="AM24" s="69"/>
      <c r="AN24" s="51"/>
      <c r="AO24" s="45" t="s">
        <v>44</v>
      </c>
      <c r="AP24" s="45" t="s">
        <v>52</v>
      </c>
      <c r="AQ24" s="47" t="s">
        <v>81</v>
      </c>
      <c r="AR24" s="76"/>
      <c r="AS24" s="75"/>
      <c r="AT24" s="75"/>
      <c r="AU24" s="49" t="s">
        <v>79</v>
      </c>
      <c r="AV24" s="69"/>
      <c r="AW24" s="69"/>
      <c r="AX24" s="51"/>
      <c r="AY24" s="48" t="s">
        <v>80</v>
      </c>
      <c r="AZ24" s="71"/>
      <c r="BA24" s="71"/>
      <c r="BB24" s="12"/>
      <c r="BD24" s="11" t="s">
        <v>65</v>
      </c>
      <c r="BE24" s="12" t="s">
        <v>66</v>
      </c>
      <c r="BF24" s="53" t="s">
        <v>67</v>
      </c>
      <c r="BG24" s="12" t="s">
        <v>83</v>
      </c>
      <c r="BH24" s="13" t="s">
        <v>82</v>
      </c>
    </row>
    <row r="25" spans="1:60" ht="16" thickBot="1" x14ac:dyDescent="0.4">
      <c r="A25" s="86"/>
      <c r="B25" s="86"/>
      <c r="C25" s="27">
        <v>2016</v>
      </c>
      <c r="D25" s="32">
        <v>2017</v>
      </c>
      <c r="E25" s="32">
        <v>2018</v>
      </c>
      <c r="F25" s="32">
        <v>2019</v>
      </c>
      <c r="G25" s="31">
        <v>2016</v>
      </c>
      <c r="H25" s="31">
        <v>2017</v>
      </c>
      <c r="I25" s="72">
        <v>2018</v>
      </c>
      <c r="J25" s="72">
        <v>2019</v>
      </c>
      <c r="K25" s="3">
        <v>2016</v>
      </c>
      <c r="L25" s="4">
        <v>2017</v>
      </c>
      <c r="M25" s="4">
        <v>2018</v>
      </c>
      <c r="N25" s="4">
        <v>2019</v>
      </c>
      <c r="O25" s="4" t="s">
        <v>92</v>
      </c>
      <c r="P25" s="4" t="s">
        <v>91</v>
      </c>
      <c r="Q25" s="4" t="s">
        <v>93</v>
      </c>
      <c r="R25" s="4" t="s">
        <v>94</v>
      </c>
      <c r="S25" s="4" t="s">
        <v>96</v>
      </c>
      <c r="T25" s="4" t="s">
        <v>97</v>
      </c>
      <c r="U25" s="4" t="s">
        <v>98</v>
      </c>
      <c r="V25" s="4" t="s">
        <v>99</v>
      </c>
      <c r="W25" s="4" t="s">
        <v>100</v>
      </c>
      <c r="X25" s="4" t="s">
        <v>102</v>
      </c>
      <c r="Y25" s="4" t="s">
        <v>103</v>
      </c>
      <c r="Z25" s="4" t="s">
        <v>104</v>
      </c>
      <c r="AA25" s="4" t="s">
        <v>105</v>
      </c>
      <c r="AB25" s="4" t="s">
        <v>106</v>
      </c>
      <c r="AC25" s="4" t="s">
        <v>95</v>
      </c>
      <c r="AD25" s="31">
        <v>2016</v>
      </c>
      <c r="AE25" s="31">
        <v>2017</v>
      </c>
      <c r="AF25" s="31">
        <v>2018</v>
      </c>
      <c r="AG25" s="31">
        <v>2019</v>
      </c>
      <c r="AH25" s="31">
        <v>2016</v>
      </c>
      <c r="AI25" s="31">
        <v>2017</v>
      </c>
      <c r="AJ25" s="31">
        <v>2018</v>
      </c>
      <c r="AK25" s="31">
        <v>2019</v>
      </c>
      <c r="AL25" s="31" t="s">
        <v>85</v>
      </c>
      <c r="AM25" s="31">
        <v>2018</v>
      </c>
      <c r="AN25" s="31">
        <v>2019</v>
      </c>
      <c r="AO25" s="35" t="s">
        <v>84</v>
      </c>
      <c r="AP25" s="35" t="s">
        <v>84</v>
      </c>
      <c r="AQ25" s="31">
        <v>2016</v>
      </c>
      <c r="AR25" s="31">
        <v>2017</v>
      </c>
      <c r="AS25" s="31">
        <v>2018</v>
      </c>
      <c r="AT25" s="31">
        <v>2019</v>
      </c>
      <c r="AU25" s="45">
        <v>2016</v>
      </c>
      <c r="AV25" s="45">
        <v>2017</v>
      </c>
      <c r="AW25" s="45">
        <v>2018</v>
      </c>
      <c r="AX25" s="45">
        <v>2019</v>
      </c>
      <c r="AY25" s="45">
        <v>2016</v>
      </c>
      <c r="AZ25" s="45">
        <v>2017</v>
      </c>
      <c r="BA25" s="45">
        <v>2018</v>
      </c>
      <c r="BB25" s="45">
        <v>2019</v>
      </c>
      <c r="BD25" s="14" t="s">
        <v>68</v>
      </c>
      <c r="BE25" s="11">
        <v>0.93</v>
      </c>
      <c r="BF25" s="44">
        <f>CORREL(L26:L44,AI26:AI44)</f>
        <v>0.88164849359391939</v>
      </c>
      <c r="BG25" s="60">
        <f>CORREL(M26:M44,AJ26:AJ44)</f>
        <v>0.94505677790865905</v>
      </c>
      <c r="BH25" s="60">
        <f>AVERAGE(BE25:BG25)</f>
        <v>0.91890175716752609</v>
      </c>
    </row>
    <row r="26" spans="1:60" ht="16" thickBot="1" x14ac:dyDescent="0.4">
      <c r="A26" s="1">
        <v>1</v>
      </c>
      <c r="B26" s="24" t="s">
        <v>2</v>
      </c>
      <c r="C26" s="20">
        <v>3.79</v>
      </c>
      <c r="D26" s="30">
        <v>3.7</v>
      </c>
      <c r="E26" s="54">
        <v>3.64</v>
      </c>
      <c r="F26" s="54">
        <v>3.67</v>
      </c>
      <c r="G26" s="35">
        <v>33</v>
      </c>
      <c r="H26" s="35">
        <v>44</v>
      </c>
      <c r="I26" s="77">
        <v>57</v>
      </c>
      <c r="J26" s="82"/>
      <c r="K26" s="1">
        <v>3</v>
      </c>
      <c r="L26" s="5">
        <v>3</v>
      </c>
      <c r="M26" s="64">
        <v>3</v>
      </c>
      <c r="N26" s="64">
        <f>SUM(N28)</f>
        <v>43</v>
      </c>
      <c r="O26" s="64">
        <v>2</v>
      </c>
      <c r="P26" s="64">
        <v>3</v>
      </c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35">
        <v>71</v>
      </c>
      <c r="AE26" s="35">
        <v>96</v>
      </c>
      <c r="AF26" s="35">
        <v>121</v>
      </c>
      <c r="AG26" s="35">
        <v>124</v>
      </c>
      <c r="AH26" s="35">
        <v>25</v>
      </c>
      <c r="AI26" s="35">
        <v>34</v>
      </c>
      <c r="AJ26" s="35">
        <v>43</v>
      </c>
      <c r="AK26" s="35">
        <v>46</v>
      </c>
      <c r="AL26" s="35">
        <v>6</v>
      </c>
      <c r="AM26" s="35">
        <v>8</v>
      </c>
      <c r="AN26" s="35">
        <v>8</v>
      </c>
      <c r="AO26" s="35">
        <v>93</v>
      </c>
      <c r="AP26" s="35">
        <v>1978</v>
      </c>
      <c r="AQ26" s="35">
        <f>2016-AP26</f>
        <v>38</v>
      </c>
      <c r="AR26" s="35">
        <f>2017-AP26</f>
        <v>39</v>
      </c>
      <c r="AS26" s="35">
        <f>2018-AP26</f>
        <v>40</v>
      </c>
      <c r="AT26" s="35">
        <f>2019-AP26</f>
        <v>41</v>
      </c>
      <c r="AU26" s="11">
        <v>1</v>
      </c>
      <c r="AV26" s="11">
        <v>1</v>
      </c>
      <c r="AW26" s="11">
        <v>1</v>
      </c>
      <c r="AX26" s="11">
        <v>1</v>
      </c>
      <c r="AY26" s="11">
        <v>3.58</v>
      </c>
      <c r="AZ26" s="11">
        <v>3.67</v>
      </c>
      <c r="BA26" s="11">
        <v>3.69</v>
      </c>
      <c r="BB26" s="11">
        <v>3.7</v>
      </c>
      <c r="BD26" s="14" t="s">
        <v>69</v>
      </c>
      <c r="BE26" s="11">
        <v>0.74</v>
      </c>
      <c r="BF26" s="62">
        <f>CORREL(AL26:AL44,AI26:AI44)</f>
        <v>0.76835819360983226</v>
      </c>
      <c r="BG26" s="83">
        <f>CORREL(AM26:AM44,AJ26:AJ44)</f>
        <v>0.79416902287003843</v>
      </c>
      <c r="BH26" s="60">
        <f t="shared" ref="BH26:BH33" si="0">AVERAGE(BE26:BG26)</f>
        <v>0.76750907215995701</v>
      </c>
    </row>
    <row r="27" spans="1:60" ht="16" thickBot="1" x14ac:dyDescent="0.4">
      <c r="A27" s="1">
        <v>2</v>
      </c>
      <c r="B27" s="24" t="s">
        <v>3</v>
      </c>
      <c r="C27" s="21">
        <v>3.92</v>
      </c>
      <c r="D27" s="30">
        <v>3.94</v>
      </c>
      <c r="E27" s="54">
        <v>4.04</v>
      </c>
      <c r="F27" s="54"/>
      <c r="G27" s="35">
        <v>13</v>
      </c>
      <c r="H27" s="35">
        <v>17</v>
      </c>
      <c r="I27" s="77">
        <v>25</v>
      </c>
      <c r="J27" s="82"/>
      <c r="K27" s="1">
        <v>0</v>
      </c>
      <c r="L27" s="5">
        <v>0</v>
      </c>
      <c r="M27" s="64">
        <v>2</v>
      </c>
      <c r="N27" s="64">
        <v>2</v>
      </c>
      <c r="O27" s="64"/>
      <c r="P27" s="64">
        <v>1</v>
      </c>
      <c r="Q27" s="64">
        <v>1</v>
      </c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35">
        <v>44</v>
      </c>
      <c r="AE27" s="35">
        <v>55</v>
      </c>
      <c r="AF27" s="35">
        <v>73</v>
      </c>
      <c r="AG27" s="35"/>
      <c r="AH27" s="35">
        <v>40</v>
      </c>
      <c r="AI27" s="35">
        <v>3</v>
      </c>
      <c r="AJ27" s="35">
        <v>9</v>
      </c>
      <c r="AK27" s="35"/>
      <c r="AL27" s="35">
        <v>2</v>
      </c>
      <c r="AM27" s="35">
        <v>2</v>
      </c>
      <c r="AN27" s="35"/>
      <c r="AO27" s="35">
        <v>123</v>
      </c>
      <c r="AP27" s="35">
        <v>1998</v>
      </c>
      <c r="AQ27" s="35">
        <f t="shared" ref="AQ27:AQ44" si="1">2016-AP27</f>
        <v>18</v>
      </c>
      <c r="AR27" s="35">
        <f t="shared" ref="AR27:AR44" si="2">2017-AP27</f>
        <v>19</v>
      </c>
      <c r="AS27" s="35">
        <f t="shared" ref="AS27:AS44" si="3">2018-AP27</f>
        <v>20</v>
      </c>
      <c r="AT27" s="35">
        <f t="shared" ref="AT27:AT44" si="4">2019-AP27</f>
        <v>21</v>
      </c>
      <c r="AU27" s="11">
        <v>1</v>
      </c>
      <c r="AV27" s="11">
        <v>1</v>
      </c>
      <c r="AW27" s="11">
        <v>1</v>
      </c>
      <c r="AX27" s="11">
        <v>1</v>
      </c>
      <c r="AY27" s="11">
        <v>3.31</v>
      </c>
      <c r="AZ27" s="11">
        <v>3.22</v>
      </c>
      <c r="BA27" s="11">
        <v>3.37</v>
      </c>
      <c r="BB27" s="11"/>
      <c r="BD27" s="14" t="s">
        <v>70</v>
      </c>
      <c r="BE27" s="11">
        <v>0.44</v>
      </c>
      <c r="BF27" s="62">
        <f>CORREL(AV26:AV44,AI26:AI44)</f>
        <v>7.7456780839282716E-2</v>
      </c>
      <c r="BG27" s="84" t="s">
        <v>86</v>
      </c>
      <c r="BH27" s="60">
        <f t="shared" si="0"/>
        <v>0.25872839041964135</v>
      </c>
    </row>
    <row r="28" spans="1:60" ht="16" thickBot="1" x14ac:dyDescent="0.4">
      <c r="A28" s="1">
        <v>3</v>
      </c>
      <c r="B28" s="25" t="s">
        <v>4</v>
      </c>
      <c r="C28" s="20">
        <v>3.46</v>
      </c>
      <c r="D28" s="19">
        <v>3.49</v>
      </c>
      <c r="E28" s="54">
        <v>3.52</v>
      </c>
      <c r="F28" s="54"/>
      <c r="G28" s="35">
        <v>294</v>
      </c>
      <c r="H28" s="35">
        <v>396</v>
      </c>
      <c r="I28" s="77">
        <v>507</v>
      </c>
      <c r="J28" s="82"/>
      <c r="K28" s="1">
        <v>22</v>
      </c>
      <c r="L28" s="5">
        <v>30</v>
      </c>
      <c r="M28" s="64">
        <v>43</v>
      </c>
      <c r="N28" s="64">
        <v>43</v>
      </c>
      <c r="O28" s="64">
        <v>4</v>
      </c>
      <c r="P28" s="64">
        <v>25</v>
      </c>
      <c r="Q28" s="64">
        <v>1</v>
      </c>
      <c r="R28" s="64">
        <v>1</v>
      </c>
      <c r="S28" s="64">
        <v>2</v>
      </c>
      <c r="T28" s="64">
        <v>2</v>
      </c>
      <c r="U28" s="64">
        <v>1</v>
      </c>
      <c r="V28" s="64">
        <v>1</v>
      </c>
      <c r="W28" s="64">
        <v>4</v>
      </c>
      <c r="X28" s="64"/>
      <c r="Y28" s="64"/>
      <c r="Z28" s="64"/>
      <c r="AA28" s="64"/>
      <c r="AB28" s="64"/>
      <c r="AC28" s="64"/>
      <c r="AD28" s="35">
        <v>417</v>
      </c>
      <c r="AE28" s="35">
        <v>588</v>
      </c>
      <c r="AF28" s="35">
        <v>775</v>
      </c>
      <c r="AG28" s="35"/>
      <c r="AH28" s="35">
        <v>38</v>
      </c>
      <c r="AI28" s="35">
        <v>76</v>
      </c>
      <c r="AJ28" s="35">
        <v>162</v>
      </c>
      <c r="AK28" s="35"/>
      <c r="AL28" s="35">
        <v>16</v>
      </c>
      <c r="AM28" s="35">
        <v>19</v>
      </c>
      <c r="AN28" s="35"/>
      <c r="AO28" s="35">
        <v>176</v>
      </c>
      <c r="AP28" s="35">
        <v>1991</v>
      </c>
      <c r="AQ28" s="35">
        <f t="shared" si="1"/>
        <v>25</v>
      </c>
      <c r="AR28" s="35">
        <f t="shared" si="2"/>
        <v>26</v>
      </c>
      <c r="AS28" s="35">
        <f t="shared" si="3"/>
        <v>27</v>
      </c>
      <c r="AT28" s="35">
        <f t="shared" si="4"/>
        <v>28</v>
      </c>
      <c r="AU28" s="11">
        <v>1</v>
      </c>
      <c r="AV28" s="11">
        <v>1</v>
      </c>
      <c r="AW28" s="11">
        <v>1</v>
      </c>
      <c r="AX28" s="11">
        <v>1</v>
      </c>
      <c r="AY28" s="11">
        <v>3.6</v>
      </c>
      <c r="AZ28" s="11">
        <v>3.61</v>
      </c>
      <c r="BA28" s="11">
        <v>3.63</v>
      </c>
      <c r="BB28" s="11"/>
      <c r="BD28" s="14" t="s">
        <v>71</v>
      </c>
      <c r="BE28" s="11">
        <v>0.59</v>
      </c>
      <c r="BF28" s="62">
        <f>CORREL(AZ26:AZ44,AI26:AI44)</f>
        <v>0.43717809977486516</v>
      </c>
      <c r="BG28" s="60">
        <f>CORREL(BA26:BA44,AJ26:AJ44)</f>
        <v>0.55182197764807273</v>
      </c>
      <c r="BH28" s="60">
        <f t="shared" si="0"/>
        <v>0.52633335914097934</v>
      </c>
    </row>
    <row r="29" spans="1:60" ht="16" thickBot="1" x14ac:dyDescent="0.4">
      <c r="A29" s="1">
        <v>4</v>
      </c>
      <c r="B29" s="25" t="s">
        <v>5</v>
      </c>
      <c r="C29" s="20">
        <v>3.19</v>
      </c>
      <c r="D29" s="19">
        <v>3.19</v>
      </c>
      <c r="E29" s="54">
        <v>3.19</v>
      </c>
      <c r="F29" s="54"/>
      <c r="G29" s="35">
        <v>126</v>
      </c>
      <c r="H29" s="35">
        <v>161</v>
      </c>
      <c r="I29" s="77">
        <v>200</v>
      </c>
      <c r="J29" s="82"/>
      <c r="K29" s="1">
        <v>12</v>
      </c>
      <c r="L29" s="5">
        <v>16</v>
      </c>
      <c r="M29" s="64">
        <v>19</v>
      </c>
      <c r="N29" s="64">
        <v>19</v>
      </c>
      <c r="O29" s="64">
        <v>2</v>
      </c>
      <c r="P29" s="64">
        <v>13</v>
      </c>
      <c r="Q29" s="64"/>
      <c r="R29" s="64">
        <v>1</v>
      </c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35">
        <v>164</v>
      </c>
      <c r="AE29" s="35">
        <v>220</v>
      </c>
      <c r="AF29" s="35">
        <v>290</v>
      </c>
      <c r="AG29" s="35"/>
      <c r="AH29" s="35">
        <v>13</v>
      </c>
      <c r="AI29" s="35">
        <v>22</v>
      </c>
      <c r="AJ29" s="35">
        <v>33</v>
      </c>
      <c r="AK29" s="35"/>
      <c r="AL29" s="35">
        <v>2</v>
      </c>
      <c r="AM29" s="35">
        <v>2</v>
      </c>
      <c r="AN29" s="35"/>
      <c r="AO29" s="35">
        <v>160</v>
      </c>
      <c r="AP29" s="35">
        <v>2000</v>
      </c>
      <c r="AQ29" s="35">
        <f t="shared" si="1"/>
        <v>16</v>
      </c>
      <c r="AR29" s="35">
        <f t="shared" si="2"/>
        <v>17</v>
      </c>
      <c r="AS29" s="35">
        <f t="shared" si="3"/>
        <v>18</v>
      </c>
      <c r="AT29" s="35">
        <f t="shared" si="4"/>
        <v>19</v>
      </c>
      <c r="AU29" s="11">
        <v>1</v>
      </c>
      <c r="AV29" s="11">
        <v>1</v>
      </c>
      <c r="AW29" s="11">
        <v>1</v>
      </c>
      <c r="AX29" s="11">
        <v>1</v>
      </c>
      <c r="AY29" s="11">
        <v>3.22</v>
      </c>
      <c r="AZ29" s="11">
        <v>3.26</v>
      </c>
      <c r="BA29" s="11">
        <v>3.21</v>
      </c>
      <c r="BB29" s="11"/>
      <c r="BD29" s="14" t="s">
        <v>72</v>
      </c>
      <c r="BE29" s="44">
        <f>CORREL(AO26:AO44,AH26:AH44)</f>
        <v>0.28924274241425585</v>
      </c>
      <c r="BF29" s="62">
        <f>CORREL(AO26:AO44,AI26:AI44)</f>
        <v>0.11106062841327184</v>
      </c>
      <c r="BG29" s="60">
        <f>CORREL(AO26:AO44,AJ26:AJ44)</f>
        <v>0.29561323279404117</v>
      </c>
      <c r="BH29" s="60">
        <f t="shared" si="0"/>
        <v>0.23197220120718964</v>
      </c>
    </row>
    <row r="30" spans="1:60" ht="16" thickBot="1" x14ac:dyDescent="0.4">
      <c r="A30" s="1">
        <v>5</v>
      </c>
      <c r="B30" s="25" t="s">
        <v>6</v>
      </c>
      <c r="C30" s="20">
        <v>3.22</v>
      </c>
      <c r="D30" s="19">
        <v>3.14</v>
      </c>
      <c r="E30" s="54">
        <v>3.1970000000000001</v>
      </c>
      <c r="F30" s="54"/>
      <c r="G30" s="35">
        <v>9</v>
      </c>
      <c r="H30" s="35">
        <v>15</v>
      </c>
      <c r="I30" s="77">
        <v>20</v>
      </c>
      <c r="J30" s="82"/>
      <c r="K30" s="1">
        <v>0</v>
      </c>
      <c r="L30" s="5">
        <v>0</v>
      </c>
      <c r="M30" s="64">
        <v>0</v>
      </c>
      <c r="N30" s="64">
        <v>0</v>
      </c>
      <c r="O30" s="64" t="s">
        <v>101</v>
      </c>
      <c r="P30" s="64">
        <v>0</v>
      </c>
      <c r="Q30" s="64" t="s">
        <v>101</v>
      </c>
      <c r="R30" s="64" t="s">
        <v>101</v>
      </c>
      <c r="S30" s="64" t="s">
        <v>101</v>
      </c>
      <c r="T30" s="64" t="s">
        <v>101</v>
      </c>
      <c r="U30" s="64" t="s">
        <v>101</v>
      </c>
      <c r="V30" s="64" t="s">
        <v>101</v>
      </c>
      <c r="W30" s="64" t="s">
        <v>101</v>
      </c>
      <c r="X30" s="64" t="s">
        <v>101</v>
      </c>
      <c r="Y30" s="64"/>
      <c r="Z30" s="64"/>
      <c r="AA30" s="64"/>
      <c r="AB30" s="64"/>
      <c r="AC30" s="64" t="s">
        <v>101</v>
      </c>
      <c r="AD30" s="35">
        <v>19</v>
      </c>
      <c r="AE30" s="35">
        <v>28</v>
      </c>
      <c r="AF30" s="35">
        <v>38</v>
      </c>
      <c r="AG30" s="35"/>
      <c r="AH30" s="35">
        <v>3</v>
      </c>
      <c r="AI30" s="35">
        <v>6</v>
      </c>
      <c r="AJ30" s="35">
        <v>7</v>
      </c>
      <c r="AK30" s="35"/>
      <c r="AL30" s="35">
        <v>2</v>
      </c>
      <c r="AM30" s="35">
        <v>3</v>
      </c>
      <c r="AN30" s="35"/>
      <c r="AO30" s="35">
        <v>167</v>
      </c>
      <c r="AP30" s="35">
        <v>1999</v>
      </c>
      <c r="AQ30" s="35">
        <f t="shared" si="1"/>
        <v>17</v>
      </c>
      <c r="AR30" s="35">
        <f t="shared" si="2"/>
        <v>18</v>
      </c>
      <c r="AS30" s="35">
        <f t="shared" si="3"/>
        <v>19</v>
      </c>
      <c r="AT30" s="35">
        <f t="shared" si="4"/>
        <v>20</v>
      </c>
      <c r="AU30" s="11">
        <v>1</v>
      </c>
      <c r="AV30" s="11">
        <v>1</v>
      </c>
      <c r="AW30" s="11">
        <v>1</v>
      </c>
      <c r="AX30" s="11">
        <v>1</v>
      </c>
      <c r="AY30" s="11">
        <v>3.33</v>
      </c>
      <c r="AZ30" s="11">
        <v>3.43</v>
      </c>
      <c r="BA30" s="11">
        <v>3.42</v>
      </c>
      <c r="BB30" s="11"/>
      <c r="BD30" s="11" t="s">
        <v>73</v>
      </c>
      <c r="BE30" s="44">
        <f>CORREL(AQ26:AQ44,C26:C44)</f>
        <v>-0.11615399953010727</v>
      </c>
      <c r="BF30" s="44">
        <f>CORREL(AR26:AR44,D26:D44)</f>
        <v>-0.12188664734887961</v>
      </c>
      <c r="BG30" s="83">
        <f>CORREL(AS26:AS44,E26:E44)</f>
        <v>-0.17563378190862045</v>
      </c>
      <c r="BH30" s="60">
        <f t="shared" si="0"/>
        <v>-0.13789147626253576</v>
      </c>
    </row>
    <row r="31" spans="1:60" ht="16" thickBot="1" x14ac:dyDescent="0.4">
      <c r="A31" s="1">
        <v>6</v>
      </c>
      <c r="B31" s="25" t="s">
        <v>7</v>
      </c>
      <c r="C31" s="22">
        <v>3.08</v>
      </c>
      <c r="D31" s="19">
        <v>3.2</v>
      </c>
      <c r="E31" s="54">
        <v>3.34</v>
      </c>
      <c r="F31" s="54"/>
      <c r="G31" s="35">
        <v>49</v>
      </c>
      <c r="H31" s="35">
        <v>70</v>
      </c>
      <c r="I31" s="77">
        <v>87</v>
      </c>
      <c r="J31" s="82"/>
      <c r="K31" s="1">
        <v>1</v>
      </c>
      <c r="L31" s="5">
        <v>3</v>
      </c>
      <c r="M31" s="64">
        <v>4</v>
      </c>
      <c r="N31" s="64">
        <v>4</v>
      </c>
      <c r="O31" s="64"/>
      <c r="P31" s="64">
        <v>1</v>
      </c>
      <c r="Q31" s="64"/>
      <c r="R31" s="64"/>
      <c r="S31" s="64"/>
      <c r="T31" s="64"/>
      <c r="U31" s="64"/>
      <c r="V31" s="64"/>
      <c r="W31" s="64"/>
      <c r="X31" s="64">
        <v>3</v>
      </c>
      <c r="Y31" s="64"/>
      <c r="Z31" s="64"/>
      <c r="AA31" s="64"/>
      <c r="AB31" s="64"/>
      <c r="AC31" s="64"/>
      <c r="AD31" s="35">
        <v>61</v>
      </c>
      <c r="AE31" s="35">
        <v>86</v>
      </c>
      <c r="AF31" s="35">
        <v>118</v>
      </c>
      <c r="AG31" s="35"/>
      <c r="AH31" s="35">
        <v>1</v>
      </c>
      <c r="AI31" s="35">
        <v>2</v>
      </c>
      <c r="AJ31" s="35">
        <v>8</v>
      </c>
      <c r="AK31" s="35"/>
      <c r="AL31" s="35">
        <v>3</v>
      </c>
      <c r="AM31" s="35">
        <v>5</v>
      </c>
      <c r="AN31" s="35"/>
      <c r="AO31" s="35">
        <v>96</v>
      </c>
      <c r="AP31" s="35">
        <v>1994</v>
      </c>
      <c r="AQ31" s="35">
        <f t="shared" si="1"/>
        <v>22</v>
      </c>
      <c r="AR31" s="35">
        <f t="shared" si="2"/>
        <v>23</v>
      </c>
      <c r="AS31" s="35">
        <f t="shared" si="3"/>
        <v>24</v>
      </c>
      <c r="AT31" s="35">
        <f t="shared" si="4"/>
        <v>25</v>
      </c>
      <c r="AU31" s="11">
        <v>1</v>
      </c>
      <c r="AV31" s="11">
        <v>1</v>
      </c>
      <c r="AW31" s="11">
        <v>1</v>
      </c>
      <c r="AX31" s="11">
        <v>1</v>
      </c>
      <c r="AY31" s="11">
        <v>3.03</v>
      </c>
      <c r="AZ31" s="11">
        <v>3.16</v>
      </c>
      <c r="BA31" s="11">
        <v>3.24</v>
      </c>
      <c r="BB31" s="11"/>
      <c r="BD31" s="14" t="s">
        <v>74</v>
      </c>
      <c r="BE31" s="44">
        <f>CORREL(AQ26:AQ44,AH26:AH44)</f>
        <v>3.6432800651638321E-2</v>
      </c>
      <c r="BF31" s="44">
        <f>CORREL(AR26:AR44,AI26:AI44)</f>
        <v>0.1402715459802697</v>
      </c>
      <c r="BG31" s="84">
        <f>CORREL(AS26:AS44,AJ26:AJ44)</f>
        <v>7.429733754371344E-2</v>
      </c>
      <c r="BH31" s="60">
        <f t="shared" si="0"/>
        <v>8.3667228058540488E-2</v>
      </c>
    </row>
    <row r="32" spans="1:60" ht="16" thickBot="1" x14ac:dyDescent="0.4">
      <c r="A32" s="1">
        <v>7</v>
      </c>
      <c r="B32" s="25" t="s">
        <v>8</v>
      </c>
      <c r="C32" s="23"/>
      <c r="D32" s="19">
        <v>3</v>
      </c>
      <c r="E32" s="54">
        <v>3.25</v>
      </c>
      <c r="F32" s="54"/>
      <c r="G32" s="36">
        <v>0</v>
      </c>
      <c r="H32" s="35">
        <v>3</v>
      </c>
      <c r="I32" s="77">
        <v>4</v>
      </c>
      <c r="J32" s="82"/>
      <c r="K32" s="1">
        <v>0</v>
      </c>
      <c r="L32" s="5">
        <v>1</v>
      </c>
      <c r="M32" s="63">
        <v>1</v>
      </c>
      <c r="N32" s="63">
        <v>1</v>
      </c>
      <c r="O32" s="63"/>
      <c r="P32" s="63">
        <v>1</v>
      </c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35">
        <v>0</v>
      </c>
      <c r="AE32" s="35">
        <v>3</v>
      </c>
      <c r="AF32" s="35">
        <v>5</v>
      </c>
      <c r="AG32" s="35"/>
      <c r="AH32" s="35"/>
      <c r="AI32" s="35">
        <v>0</v>
      </c>
      <c r="AJ32" s="35">
        <v>1</v>
      </c>
      <c r="AK32" s="35"/>
      <c r="AL32" s="35">
        <v>1</v>
      </c>
      <c r="AM32" s="35">
        <v>1</v>
      </c>
      <c r="AN32" s="35"/>
      <c r="AO32" s="35">
        <v>58</v>
      </c>
      <c r="AP32" s="35">
        <v>1990</v>
      </c>
      <c r="AQ32" s="35">
        <f t="shared" si="1"/>
        <v>26</v>
      </c>
      <c r="AR32" s="35">
        <f t="shared" si="2"/>
        <v>27</v>
      </c>
      <c r="AS32" s="35">
        <f t="shared" si="3"/>
        <v>28</v>
      </c>
      <c r="AT32" s="35">
        <f t="shared" si="4"/>
        <v>29</v>
      </c>
      <c r="AU32" s="11">
        <v>0</v>
      </c>
      <c r="AV32" s="11">
        <v>1</v>
      </c>
      <c r="AW32" s="11">
        <v>1</v>
      </c>
      <c r="AX32" s="11">
        <v>1</v>
      </c>
      <c r="AY32" s="11">
        <v>3.31</v>
      </c>
      <c r="AZ32" s="11">
        <v>3.31</v>
      </c>
      <c r="BA32" s="11">
        <v>3.38</v>
      </c>
      <c r="BB32" s="11"/>
      <c r="BD32" s="14" t="s">
        <v>75</v>
      </c>
      <c r="BE32" s="11">
        <v>-0.04</v>
      </c>
      <c r="BF32" s="62">
        <f>CORREL(D26:D44,AI26:AI44)</f>
        <v>-8.409149251171992E-2</v>
      </c>
      <c r="BG32" s="60">
        <f>CORREL(E26:E44,AJ26:AJ44)</f>
        <v>-0.10738294090708847</v>
      </c>
      <c r="BH32" s="60">
        <f t="shared" si="0"/>
        <v>-7.7158144472936133E-2</v>
      </c>
    </row>
    <row r="33" spans="1:61" ht="16" thickBot="1" x14ac:dyDescent="0.4">
      <c r="A33" s="1">
        <v>8</v>
      </c>
      <c r="B33" s="25" t="s">
        <v>9</v>
      </c>
      <c r="C33" s="20">
        <v>3.63</v>
      </c>
      <c r="D33" s="19">
        <v>3.67</v>
      </c>
      <c r="E33" s="54">
        <v>3.6773777777777776</v>
      </c>
      <c r="F33" s="54"/>
      <c r="G33" s="35">
        <v>176</v>
      </c>
      <c r="H33" s="35">
        <v>313</v>
      </c>
      <c r="I33" s="77">
        <f>4+446</f>
        <v>450</v>
      </c>
      <c r="J33" s="82"/>
      <c r="K33" s="1">
        <v>6</v>
      </c>
      <c r="L33" s="5">
        <v>25</v>
      </c>
      <c r="M33" s="35">
        <v>37</v>
      </c>
      <c r="N33" s="35">
        <v>37</v>
      </c>
      <c r="O33" s="35">
        <v>3</v>
      </c>
      <c r="P33" s="35">
        <v>25</v>
      </c>
      <c r="Q33" s="35">
        <v>1</v>
      </c>
      <c r="R33" s="35"/>
      <c r="S33" s="35"/>
      <c r="T33" s="35"/>
      <c r="U33" s="35"/>
      <c r="V33" s="35"/>
      <c r="W33" s="35"/>
      <c r="X33" s="35">
        <v>3</v>
      </c>
      <c r="Y33" s="35"/>
      <c r="Z33" s="35"/>
      <c r="AA33" s="35"/>
      <c r="AB33" s="35"/>
      <c r="AC33" s="35"/>
      <c r="AD33" s="35">
        <v>256</v>
      </c>
      <c r="AE33" s="35">
        <v>471</v>
      </c>
      <c r="AF33" s="35">
        <f>688+7</f>
        <v>695</v>
      </c>
      <c r="AG33" s="35"/>
      <c r="AH33" s="35">
        <v>31</v>
      </c>
      <c r="AI33" s="35">
        <v>24</v>
      </c>
      <c r="AJ33" s="35">
        <f>64+1</f>
        <v>65</v>
      </c>
      <c r="AK33" s="35"/>
      <c r="AL33" s="35">
        <v>7</v>
      </c>
      <c r="AM33" s="35">
        <v>9</v>
      </c>
      <c r="AN33" s="35"/>
      <c r="AO33" s="35">
        <v>123</v>
      </c>
      <c r="AP33" s="35">
        <v>1995</v>
      </c>
      <c r="AQ33" s="35">
        <f t="shared" si="1"/>
        <v>21</v>
      </c>
      <c r="AR33" s="35">
        <f t="shared" si="2"/>
        <v>22</v>
      </c>
      <c r="AS33" s="35">
        <f t="shared" si="3"/>
        <v>23</v>
      </c>
      <c r="AT33" s="35">
        <f t="shared" si="4"/>
        <v>24</v>
      </c>
      <c r="AU33" s="11">
        <v>1</v>
      </c>
      <c r="AV33" s="11">
        <v>1</v>
      </c>
      <c r="AW33" s="11">
        <v>1</v>
      </c>
      <c r="AX33" s="11">
        <v>1</v>
      </c>
      <c r="AY33" s="11">
        <v>3.44</v>
      </c>
      <c r="AZ33" s="11">
        <v>3.46</v>
      </c>
      <c r="BA33" s="11">
        <v>3.48</v>
      </c>
      <c r="BB33" s="11"/>
      <c r="BD33" s="14" t="s">
        <v>76</v>
      </c>
      <c r="BE33" s="11">
        <v>-0.16</v>
      </c>
      <c r="BF33" s="62">
        <f>CORREL(D26:D44,L26:L44)</f>
        <v>-7.0820270692873125E-2</v>
      </c>
      <c r="BG33" s="60">
        <f>CORREL(E26:E44,M26:M44)</f>
        <v>-0.17351178302969431</v>
      </c>
      <c r="BH33" s="60">
        <f t="shared" si="0"/>
        <v>-0.1347773512408558</v>
      </c>
    </row>
    <row r="34" spans="1:61" ht="16" thickBot="1" x14ac:dyDescent="0.4">
      <c r="A34" s="1">
        <v>9</v>
      </c>
      <c r="B34" s="25" t="s">
        <v>10</v>
      </c>
      <c r="C34" s="20">
        <v>3.39</v>
      </c>
      <c r="D34" s="28">
        <v>3.53</v>
      </c>
      <c r="E34" s="54">
        <v>3.63</v>
      </c>
      <c r="F34" s="54"/>
      <c r="G34" s="35">
        <v>28</v>
      </c>
      <c r="H34" s="35">
        <v>43</v>
      </c>
      <c r="I34" s="77">
        <v>49</v>
      </c>
      <c r="J34" s="82"/>
      <c r="K34" s="1">
        <v>3</v>
      </c>
      <c r="L34" s="5">
        <v>6</v>
      </c>
      <c r="M34" s="64">
        <v>7</v>
      </c>
      <c r="N34" s="64">
        <v>7</v>
      </c>
      <c r="O34" s="64"/>
      <c r="P34" s="64">
        <v>7</v>
      </c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35">
        <v>39</v>
      </c>
      <c r="AE34" s="35">
        <v>70</v>
      </c>
      <c r="AF34" s="35">
        <v>86</v>
      </c>
      <c r="AG34" s="35"/>
      <c r="AH34" s="35">
        <v>7</v>
      </c>
      <c r="AI34" s="35">
        <v>15</v>
      </c>
      <c r="AJ34" s="35">
        <v>21</v>
      </c>
      <c r="AK34" s="35"/>
      <c r="AL34" s="35">
        <v>4</v>
      </c>
      <c r="AM34" s="35">
        <v>5</v>
      </c>
      <c r="AN34" s="35"/>
      <c r="AO34" s="35">
        <v>144</v>
      </c>
      <c r="AP34" s="35">
        <v>2000</v>
      </c>
      <c r="AQ34" s="35">
        <f t="shared" si="1"/>
        <v>16</v>
      </c>
      <c r="AR34" s="35">
        <f t="shared" si="2"/>
        <v>17</v>
      </c>
      <c r="AS34" s="35">
        <f t="shared" si="3"/>
        <v>18</v>
      </c>
      <c r="AT34" s="35">
        <f t="shared" si="4"/>
        <v>19</v>
      </c>
      <c r="AU34" s="11">
        <v>1</v>
      </c>
      <c r="AV34" s="11">
        <v>1</v>
      </c>
      <c r="AW34" s="11">
        <v>1</v>
      </c>
      <c r="AX34" s="11">
        <v>1</v>
      </c>
      <c r="AY34" s="11">
        <v>3.43</v>
      </c>
      <c r="AZ34" s="11">
        <v>3.42</v>
      </c>
      <c r="BA34" s="11">
        <v>3.44</v>
      </c>
      <c r="BB34" s="11"/>
    </row>
    <row r="35" spans="1:61" ht="16" thickBot="1" x14ac:dyDescent="0.4">
      <c r="A35" s="1">
        <v>10</v>
      </c>
      <c r="B35" s="25" t="s">
        <v>11</v>
      </c>
      <c r="C35" s="20">
        <v>3</v>
      </c>
      <c r="D35" s="28">
        <v>3</v>
      </c>
      <c r="E35" s="54">
        <v>3.25</v>
      </c>
      <c r="F35" s="54"/>
      <c r="G35" s="35">
        <v>3</v>
      </c>
      <c r="H35" s="35">
        <v>3</v>
      </c>
      <c r="I35" s="77">
        <v>4</v>
      </c>
      <c r="J35" s="82"/>
      <c r="K35" s="1">
        <v>1</v>
      </c>
      <c r="L35" s="5">
        <v>1</v>
      </c>
      <c r="M35" s="63">
        <v>1</v>
      </c>
      <c r="N35" s="63">
        <v>1</v>
      </c>
      <c r="O35" s="63"/>
      <c r="P35" s="63">
        <v>1</v>
      </c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35">
        <v>3</v>
      </c>
      <c r="AE35" s="35">
        <v>4</v>
      </c>
      <c r="AF35" s="35">
        <v>5</v>
      </c>
      <c r="AG35" s="35"/>
      <c r="AH35" s="35">
        <v>0</v>
      </c>
      <c r="AI35" s="35">
        <v>1</v>
      </c>
      <c r="AJ35" s="35">
        <v>1</v>
      </c>
      <c r="AK35" s="35"/>
      <c r="AL35" s="35">
        <v>2</v>
      </c>
      <c r="AM35" s="35">
        <v>2</v>
      </c>
      <c r="AN35" s="35"/>
      <c r="AO35" s="35">
        <v>126</v>
      </c>
      <c r="AP35" s="35">
        <v>2000</v>
      </c>
      <c r="AQ35" s="35">
        <f t="shared" si="1"/>
        <v>16</v>
      </c>
      <c r="AR35" s="35">
        <f t="shared" si="2"/>
        <v>17</v>
      </c>
      <c r="AS35" s="35">
        <f t="shared" si="3"/>
        <v>18</v>
      </c>
      <c r="AT35" s="35">
        <f t="shared" si="4"/>
        <v>19</v>
      </c>
      <c r="AU35" s="11">
        <v>1</v>
      </c>
      <c r="AV35" s="11">
        <v>1</v>
      </c>
      <c r="AW35" s="11">
        <v>1</v>
      </c>
      <c r="AX35" s="11">
        <v>1</v>
      </c>
      <c r="AY35" s="11">
        <v>3</v>
      </c>
      <c r="AZ35" s="11">
        <v>3</v>
      </c>
      <c r="BA35" s="11">
        <v>3.25</v>
      </c>
      <c r="BB35" s="11"/>
    </row>
    <row r="36" spans="1:61" ht="16" thickBot="1" x14ac:dyDescent="0.4">
      <c r="A36" s="1">
        <v>11</v>
      </c>
      <c r="B36" s="25" t="s">
        <v>12</v>
      </c>
      <c r="C36" s="21">
        <v>3.42</v>
      </c>
      <c r="D36" s="28">
        <v>3.47</v>
      </c>
      <c r="E36" s="54">
        <v>3.47</v>
      </c>
      <c r="F36" s="54"/>
      <c r="G36" s="35">
        <v>118</v>
      </c>
      <c r="H36" s="35">
        <v>158</v>
      </c>
      <c r="I36" s="77">
        <v>198</v>
      </c>
      <c r="J36" s="82"/>
      <c r="K36" s="1">
        <v>3</v>
      </c>
      <c r="L36" s="5">
        <v>5</v>
      </c>
      <c r="M36" s="35">
        <v>7</v>
      </c>
      <c r="N36" s="35">
        <v>7</v>
      </c>
      <c r="O36" s="35"/>
      <c r="P36" s="35">
        <v>7</v>
      </c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>
        <v>162</v>
      </c>
      <c r="AE36" s="35">
        <v>214</v>
      </c>
      <c r="AF36" s="35">
        <v>285</v>
      </c>
      <c r="AG36" s="35"/>
      <c r="AH36" s="35">
        <v>13</v>
      </c>
      <c r="AI36" s="35">
        <v>16</v>
      </c>
      <c r="AJ36" s="35">
        <v>31</v>
      </c>
      <c r="AK36" s="35"/>
      <c r="AL36" s="35">
        <v>4</v>
      </c>
      <c r="AM36" s="35">
        <v>6</v>
      </c>
      <c r="AN36" s="35"/>
      <c r="AO36" s="35">
        <v>263</v>
      </c>
      <c r="AP36" s="35">
        <v>1990</v>
      </c>
      <c r="AQ36" s="35">
        <f t="shared" si="1"/>
        <v>26</v>
      </c>
      <c r="AR36" s="35">
        <f t="shared" si="2"/>
        <v>27</v>
      </c>
      <c r="AS36" s="35">
        <f t="shared" si="3"/>
        <v>28</v>
      </c>
      <c r="AT36" s="35">
        <f t="shared" si="4"/>
        <v>29</v>
      </c>
      <c r="AU36" s="11">
        <v>1</v>
      </c>
      <c r="AV36" s="11">
        <v>1</v>
      </c>
      <c r="AW36" s="11">
        <v>1</v>
      </c>
      <c r="AX36" s="11">
        <v>1</v>
      </c>
      <c r="AY36" s="11">
        <v>3.48</v>
      </c>
      <c r="AZ36" s="11">
        <v>3.45</v>
      </c>
      <c r="BA36" s="11">
        <v>3.42</v>
      </c>
      <c r="BB36" s="11"/>
    </row>
    <row r="37" spans="1:61" ht="16" thickBot="1" x14ac:dyDescent="0.4">
      <c r="A37" s="1">
        <v>12</v>
      </c>
      <c r="B37" s="25" t="s">
        <v>13</v>
      </c>
      <c r="C37" s="20">
        <v>3.93</v>
      </c>
      <c r="D37" s="28">
        <v>3.88</v>
      </c>
      <c r="E37" s="54">
        <v>3.94</v>
      </c>
      <c r="F37" s="54"/>
      <c r="G37" s="35">
        <v>102</v>
      </c>
      <c r="H37" s="35">
        <v>165</v>
      </c>
      <c r="I37" s="77">
        <v>216</v>
      </c>
      <c r="J37" s="82"/>
      <c r="K37" s="1">
        <v>28</v>
      </c>
      <c r="L37" s="5">
        <v>45</v>
      </c>
      <c r="M37" s="35">
        <v>54</v>
      </c>
      <c r="N37" s="35">
        <v>55</v>
      </c>
      <c r="O37" s="35"/>
      <c r="P37" s="35">
        <v>41</v>
      </c>
      <c r="Q37" s="35">
        <v>1</v>
      </c>
      <c r="R37" s="35">
        <v>5</v>
      </c>
      <c r="S37" s="35"/>
      <c r="T37" s="35"/>
      <c r="U37" s="35"/>
      <c r="V37" s="35"/>
      <c r="W37" s="35"/>
      <c r="X37" s="35"/>
      <c r="Y37" s="35">
        <v>2</v>
      </c>
      <c r="Z37" s="35"/>
      <c r="AA37" s="35"/>
      <c r="AB37" s="35"/>
      <c r="AC37" s="35"/>
      <c r="AD37" s="35">
        <v>217</v>
      </c>
      <c r="AE37" s="35">
        <v>325</v>
      </c>
      <c r="AF37" s="35">
        <v>412</v>
      </c>
      <c r="AG37" s="35"/>
      <c r="AH37" s="35">
        <v>95</v>
      </c>
      <c r="AI37" s="35">
        <v>0</v>
      </c>
      <c r="AJ37" s="35">
        <v>166</v>
      </c>
      <c r="AK37" s="35"/>
      <c r="AL37" s="35">
        <v>7</v>
      </c>
      <c r="AM37" s="35">
        <v>9</v>
      </c>
      <c r="AN37" s="35"/>
      <c r="AO37" s="35">
        <v>512</v>
      </c>
      <c r="AP37" s="35">
        <v>2012</v>
      </c>
      <c r="AQ37" s="35">
        <f t="shared" si="1"/>
        <v>4</v>
      </c>
      <c r="AR37" s="35">
        <f t="shared" si="2"/>
        <v>5</v>
      </c>
      <c r="AS37" s="35">
        <f t="shared" si="3"/>
        <v>6</v>
      </c>
      <c r="AT37" s="35">
        <f t="shared" si="4"/>
        <v>7</v>
      </c>
      <c r="AU37" s="11">
        <v>1</v>
      </c>
      <c r="AV37" s="11">
        <v>1</v>
      </c>
      <c r="AW37" s="11">
        <v>1</v>
      </c>
      <c r="AX37" s="11">
        <v>1</v>
      </c>
      <c r="AY37" s="11">
        <v>3.7</v>
      </c>
      <c r="AZ37" s="11">
        <v>3.65</v>
      </c>
      <c r="BA37" s="11">
        <v>3.69</v>
      </c>
      <c r="BB37" s="11"/>
    </row>
    <row r="38" spans="1:61" ht="16" thickBot="1" x14ac:dyDescent="0.4">
      <c r="A38" s="1">
        <v>13</v>
      </c>
      <c r="B38" s="25" t="s">
        <v>14</v>
      </c>
      <c r="C38" s="21">
        <v>3.31</v>
      </c>
      <c r="D38" s="29">
        <v>3.33</v>
      </c>
      <c r="E38" s="54">
        <v>3.35</v>
      </c>
      <c r="F38" s="54"/>
      <c r="G38" s="35">
        <v>843</v>
      </c>
      <c r="H38" s="35">
        <v>1207</v>
      </c>
      <c r="I38" s="77">
        <v>1560</v>
      </c>
      <c r="J38" s="82"/>
      <c r="K38" s="1">
        <v>60</v>
      </c>
      <c r="L38" s="5">
        <v>78</v>
      </c>
      <c r="M38" s="35">
        <v>123</v>
      </c>
      <c r="N38" s="35">
        <v>126</v>
      </c>
      <c r="O38" s="35">
        <v>11</v>
      </c>
      <c r="P38" s="35">
        <v>91</v>
      </c>
      <c r="Q38" s="35">
        <v>6</v>
      </c>
      <c r="R38" s="35"/>
      <c r="S38" s="35">
        <v>2</v>
      </c>
      <c r="T38" s="35"/>
      <c r="U38" s="35"/>
      <c r="V38" s="35"/>
      <c r="W38" s="35"/>
      <c r="X38" s="35"/>
      <c r="Y38" s="35"/>
      <c r="Z38" s="35">
        <v>1</v>
      </c>
      <c r="AA38" s="35">
        <v>1</v>
      </c>
      <c r="AB38" s="35"/>
      <c r="AC38" s="35"/>
      <c r="AD38" s="35">
        <v>1305</v>
      </c>
      <c r="AE38" s="35">
        <v>1938</v>
      </c>
      <c r="AF38" s="35">
        <v>2618</v>
      </c>
      <c r="AG38" s="35"/>
      <c r="AH38" s="35">
        <v>266</v>
      </c>
      <c r="AI38" s="35">
        <v>416</v>
      </c>
      <c r="AJ38" s="35">
        <v>578</v>
      </c>
      <c r="AK38" s="35"/>
      <c r="AL38" s="35">
        <v>21</v>
      </c>
      <c r="AM38" s="35">
        <v>26</v>
      </c>
      <c r="AN38" s="35"/>
      <c r="AO38" s="35">
        <v>264</v>
      </c>
      <c r="AP38" s="35">
        <v>1990</v>
      </c>
      <c r="AQ38" s="35">
        <f t="shared" si="1"/>
        <v>26</v>
      </c>
      <c r="AR38" s="35">
        <f t="shared" si="2"/>
        <v>27</v>
      </c>
      <c r="AS38" s="35">
        <f t="shared" si="3"/>
        <v>28</v>
      </c>
      <c r="AT38" s="35">
        <f t="shared" si="4"/>
        <v>29</v>
      </c>
      <c r="AU38" s="11">
        <v>1</v>
      </c>
      <c r="AV38" s="11">
        <v>1</v>
      </c>
      <c r="AW38" s="11">
        <v>1</v>
      </c>
      <c r="AX38" s="11">
        <v>1</v>
      </c>
      <c r="AY38" s="11">
        <v>3.68</v>
      </c>
      <c r="AZ38" s="11">
        <v>3.7</v>
      </c>
      <c r="BA38" s="11">
        <v>3.73</v>
      </c>
      <c r="BB38" s="11"/>
    </row>
    <row r="39" spans="1:61" ht="16" thickBot="1" x14ac:dyDescent="0.4">
      <c r="A39" s="1">
        <v>14</v>
      </c>
      <c r="B39" s="25" t="s">
        <v>15</v>
      </c>
      <c r="C39" s="20">
        <v>4.22</v>
      </c>
      <c r="D39" s="19">
        <v>4.1399999999999997</v>
      </c>
      <c r="E39" s="54">
        <v>3.97</v>
      </c>
      <c r="F39" s="54"/>
      <c r="G39" s="35">
        <v>9</v>
      </c>
      <c r="H39" s="35">
        <v>22</v>
      </c>
      <c r="I39" s="77">
        <v>31</v>
      </c>
      <c r="J39" s="82"/>
      <c r="K39" s="1">
        <v>2</v>
      </c>
      <c r="L39" s="5">
        <v>6</v>
      </c>
      <c r="M39" s="35">
        <v>10</v>
      </c>
      <c r="N39" s="35">
        <v>10</v>
      </c>
      <c r="O39" s="35"/>
      <c r="P39" s="35">
        <v>9</v>
      </c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>
        <v>34</v>
      </c>
      <c r="AE39" s="35">
        <v>58</v>
      </c>
      <c r="AF39" s="35">
        <v>84</v>
      </c>
      <c r="AG39" s="35"/>
      <c r="AH39" s="35">
        <v>1</v>
      </c>
      <c r="AI39" s="35">
        <v>30</v>
      </c>
      <c r="AJ39" s="35">
        <v>39</v>
      </c>
      <c r="AK39" s="35"/>
      <c r="AL39" s="35">
        <v>1</v>
      </c>
      <c r="AM39" s="35">
        <v>3</v>
      </c>
      <c r="AN39" s="35"/>
      <c r="AO39" s="35">
        <v>131</v>
      </c>
      <c r="AP39" s="35">
        <v>2003</v>
      </c>
      <c r="AQ39" s="35">
        <f t="shared" si="1"/>
        <v>13</v>
      </c>
      <c r="AR39" s="35">
        <f t="shared" si="2"/>
        <v>14</v>
      </c>
      <c r="AS39" s="35">
        <f t="shared" si="3"/>
        <v>15</v>
      </c>
      <c r="AT39" s="35">
        <f t="shared" si="4"/>
        <v>16</v>
      </c>
      <c r="AU39" s="11">
        <v>0</v>
      </c>
      <c r="AV39" s="11">
        <v>0</v>
      </c>
      <c r="AW39" s="11">
        <v>1</v>
      </c>
      <c r="AX39" s="11">
        <v>1</v>
      </c>
      <c r="AY39" s="11">
        <v>3.45</v>
      </c>
      <c r="AZ39" s="11">
        <v>3.51</v>
      </c>
      <c r="BA39" s="11">
        <v>3.55</v>
      </c>
      <c r="BB39" s="11"/>
    </row>
    <row r="40" spans="1:61" ht="16" thickBot="1" x14ac:dyDescent="0.4">
      <c r="A40" s="1">
        <v>15</v>
      </c>
      <c r="B40" s="25" t="s">
        <v>16</v>
      </c>
      <c r="C40" s="20">
        <v>4.08</v>
      </c>
      <c r="D40" s="28">
        <v>4.03</v>
      </c>
      <c r="E40" s="54">
        <v>4</v>
      </c>
      <c r="F40" s="54"/>
      <c r="G40" s="35">
        <v>105</v>
      </c>
      <c r="H40" s="35">
        <v>144</v>
      </c>
      <c r="I40" s="77">
        <v>172</v>
      </c>
      <c r="J40" s="82"/>
      <c r="K40" s="1">
        <v>7</v>
      </c>
      <c r="L40" s="5">
        <v>9</v>
      </c>
      <c r="M40" s="35">
        <v>10</v>
      </c>
      <c r="N40" s="35">
        <v>10</v>
      </c>
      <c r="O40" s="35">
        <v>3</v>
      </c>
      <c r="P40" s="6">
        <v>4</v>
      </c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>
        <v>216</v>
      </c>
      <c r="AE40" s="35">
        <v>313</v>
      </c>
      <c r="AF40" s="35">
        <v>404</v>
      </c>
      <c r="AG40" s="35"/>
      <c r="AH40" s="35">
        <v>75</v>
      </c>
      <c r="AI40" s="35">
        <v>113</v>
      </c>
      <c r="AJ40" s="35">
        <v>156</v>
      </c>
      <c r="AK40" s="35"/>
      <c r="AL40" s="35">
        <v>8</v>
      </c>
      <c r="AM40" s="35">
        <v>9</v>
      </c>
      <c r="AN40" s="35"/>
      <c r="AO40" s="35">
        <v>133</v>
      </c>
      <c r="AP40" s="35">
        <v>1978</v>
      </c>
      <c r="AQ40" s="35">
        <f t="shared" si="1"/>
        <v>38</v>
      </c>
      <c r="AR40" s="35">
        <f t="shared" si="2"/>
        <v>39</v>
      </c>
      <c r="AS40" s="35">
        <f t="shared" si="3"/>
        <v>40</v>
      </c>
      <c r="AT40" s="35">
        <f t="shared" si="4"/>
        <v>41</v>
      </c>
      <c r="AU40" s="11">
        <v>1</v>
      </c>
      <c r="AV40" s="11">
        <v>1</v>
      </c>
      <c r="AW40" s="11">
        <v>1</v>
      </c>
      <c r="AX40" s="11">
        <v>1</v>
      </c>
      <c r="AY40" s="11">
        <v>3.71</v>
      </c>
      <c r="AZ40" s="11">
        <v>3.71</v>
      </c>
      <c r="BA40" s="11">
        <v>3.73</v>
      </c>
      <c r="BB40" s="11"/>
    </row>
    <row r="41" spans="1:61" ht="16" thickBot="1" x14ac:dyDescent="0.4">
      <c r="A41" s="1">
        <v>16</v>
      </c>
      <c r="B41" s="25" t="s">
        <v>17</v>
      </c>
      <c r="C41" s="20">
        <v>3.04</v>
      </c>
      <c r="D41" s="29">
        <v>3.01</v>
      </c>
      <c r="E41" s="54">
        <v>3.12</v>
      </c>
      <c r="F41" s="54"/>
      <c r="G41" s="35">
        <v>67</v>
      </c>
      <c r="H41" s="35">
        <v>114</v>
      </c>
      <c r="I41" s="77">
        <v>162</v>
      </c>
      <c r="J41" s="82"/>
      <c r="K41" s="1">
        <v>5</v>
      </c>
      <c r="L41" s="5">
        <v>15</v>
      </c>
      <c r="M41" s="64">
        <v>33</v>
      </c>
      <c r="N41" s="64">
        <v>34</v>
      </c>
      <c r="O41" s="64"/>
      <c r="P41" s="64">
        <v>32</v>
      </c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35">
        <v>129</v>
      </c>
      <c r="AE41" s="35">
        <v>205</v>
      </c>
      <c r="AF41" s="35">
        <v>303</v>
      </c>
      <c r="AG41" s="35"/>
      <c r="AH41" s="35">
        <v>9</v>
      </c>
      <c r="AI41" s="35">
        <v>30</v>
      </c>
      <c r="AJ41" s="35">
        <v>68</v>
      </c>
      <c r="AK41" s="35"/>
      <c r="AL41" s="35">
        <v>4</v>
      </c>
      <c r="AM41" s="35">
        <v>4</v>
      </c>
      <c r="AN41" s="35"/>
      <c r="AO41" s="35">
        <v>112</v>
      </c>
      <c r="AP41" s="35">
        <v>1978</v>
      </c>
      <c r="AQ41" s="35">
        <f t="shared" si="1"/>
        <v>38</v>
      </c>
      <c r="AR41" s="35">
        <f t="shared" si="2"/>
        <v>39</v>
      </c>
      <c r="AS41" s="35">
        <f t="shared" si="3"/>
        <v>40</v>
      </c>
      <c r="AT41" s="35">
        <f t="shared" si="4"/>
        <v>41</v>
      </c>
      <c r="AU41" s="11">
        <v>1</v>
      </c>
      <c r="AV41" s="11">
        <v>1</v>
      </c>
      <c r="AW41" s="11">
        <v>1</v>
      </c>
      <c r="AX41" s="11">
        <v>1</v>
      </c>
      <c r="AY41" s="11">
        <v>3.71</v>
      </c>
      <c r="AZ41" s="11">
        <v>3.71</v>
      </c>
      <c r="BA41" s="11">
        <v>3.73</v>
      </c>
      <c r="BB41" s="11"/>
    </row>
    <row r="42" spans="1:61" ht="16" thickBot="1" x14ac:dyDescent="0.4">
      <c r="A42" s="1">
        <v>17</v>
      </c>
      <c r="B42" s="25" t="s">
        <v>18</v>
      </c>
      <c r="C42" s="22">
        <v>3.44</v>
      </c>
      <c r="D42" s="19">
        <v>3.46</v>
      </c>
      <c r="E42" s="54">
        <v>3.51</v>
      </c>
      <c r="F42" s="54"/>
      <c r="G42" s="35">
        <v>90</v>
      </c>
      <c r="H42" s="35">
        <v>123</v>
      </c>
      <c r="I42" s="77">
        <v>161</v>
      </c>
      <c r="J42" s="82"/>
      <c r="K42" s="1">
        <v>6</v>
      </c>
      <c r="L42" s="5">
        <v>8</v>
      </c>
      <c r="M42" s="63">
        <v>14</v>
      </c>
      <c r="N42" s="63">
        <v>14</v>
      </c>
      <c r="O42" s="63"/>
      <c r="P42" s="63">
        <v>14</v>
      </c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35">
        <v>220</v>
      </c>
      <c r="AE42" s="35">
        <v>322</v>
      </c>
      <c r="AF42" s="35">
        <v>452</v>
      </c>
      <c r="AG42" s="35"/>
      <c r="AH42" s="35">
        <v>99</v>
      </c>
      <c r="AI42" s="35">
        <v>140</v>
      </c>
      <c r="AJ42" s="35">
        <v>192</v>
      </c>
      <c r="AK42" s="35"/>
      <c r="AL42" s="35">
        <v>2</v>
      </c>
      <c r="AM42" s="35">
        <v>2</v>
      </c>
      <c r="AN42" s="35"/>
      <c r="AO42" s="35">
        <v>209</v>
      </c>
      <c r="AP42" s="35">
        <v>1999</v>
      </c>
      <c r="AQ42" s="35">
        <f t="shared" si="1"/>
        <v>17</v>
      </c>
      <c r="AR42" s="35">
        <f t="shared" si="2"/>
        <v>18</v>
      </c>
      <c r="AS42" s="35">
        <f t="shared" si="3"/>
        <v>19</v>
      </c>
      <c r="AT42" s="35">
        <f t="shared" si="4"/>
        <v>20</v>
      </c>
      <c r="AU42" s="11">
        <v>1</v>
      </c>
      <c r="AV42" s="11">
        <v>1</v>
      </c>
      <c r="AW42" s="11">
        <v>1</v>
      </c>
      <c r="AX42" s="11">
        <v>1</v>
      </c>
      <c r="AY42" s="11">
        <v>3.56</v>
      </c>
      <c r="AZ42" s="11">
        <v>3.58</v>
      </c>
      <c r="BA42" s="11">
        <v>3.61</v>
      </c>
      <c r="BB42" s="11"/>
    </row>
    <row r="43" spans="1:61" ht="16" thickBot="1" x14ac:dyDescent="0.4">
      <c r="A43" s="1">
        <v>18</v>
      </c>
      <c r="B43" s="25" t="s">
        <v>19</v>
      </c>
      <c r="C43" s="21">
        <v>3.82</v>
      </c>
      <c r="D43" s="29">
        <v>3.55</v>
      </c>
      <c r="E43" s="54">
        <v>3.63</v>
      </c>
      <c r="F43" s="54"/>
      <c r="G43" s="35">
        <v>11</v>
      </c>
      <c r="H43" s="35">
        <v>22</v>
      </c>
      <c r="I43" s="77">
        <v>32</v>
      </c>
      <c r="J43" s="82"/>
      <c r="K43" s="1">
        <v>0</v>
      </c>
      <c r="L43" s="5">
        <v>3</v>
      </c>
      <c r="M43" s="35">
        <v>5</v>
      </c>
      <c r="N43" s="35">
        <v>5</v>
      </c>
      <c r="O43" s="35">
        <v>1</v>
      </c>
      <c r="P43" s="35">
        <v>4</v>
      </c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>
        <v>18</v>
      </c>
      <c r="AE43" s="35">
        <v>39</v>
      </c>
      <c r="AF43" s="35">
        <v>51</v>
      </c>
      <c r="AG43" s="35"/>
      <c r="AH43" s="35">
        <v>2</v>
      </c>
      <c r="AI43" s="35">
        <v>0</v>
      </c>
      <c r="AJ43" s="35">
        <v>2</v>
      </c>
      <c r="AK43" s="35"/>
      <c r="AL43" s="35">
        <v>4</v>
      </c>
      <c r="AM43" s="35">
        <v>5</v>
      </c>
      <c r="AN43" s="35"/>
      <c r="AO43" s="35">
        <v>144</v>
      </c>
      <c r="AP43" s="35">
        <v>2008</v>
      </c>
      <c r="AQ43" s="35">
        <f t="shared" si="1"/>
        <v>8</v>
      </c>
      <c r="AR43" s="35">
        <f t="shared" si="2"/>
        <v>9</v>
      </c>
      <c r="AS43" s="35">
        <f t="shared" si="3"/>
        <v>10</v>
      </c>
      <c r="AT43" s="35">
        <f t="shared" si="4"/>
        <v>11</v>
      </c>
      <c r="AU43" s="11">
        <v>1</v>
      </c>
      <c r="AV43" s="11">
        <v>1</v>
      </c>
      <c r="AW43" s="11">
        <v>1</v>
      </c>
      <c r="AX43" s="11">
        <v>1</v>
      </c>
      <c r="AY43" s="11">
        <v>3.5</v>
      </c>
      <c r="AZ43" s="11">
        <v>3.39</v>
      </c>
      <c r="BA43" s="11">
        <v>3.37</v>
      </c>
      <c r="BB43" s="11"/>
    </row>
    <row r="44" spans="1:61" ht="16" thickBot="1" x14ac:dyDescent="0.4">
      <c r="A44" s="1">
        <v>19</v>
      </c>
      <c r="B44" s="17" t="s">
        <v>20</v>
      </c>
      <c r="C44" s="19">
        <v>3.28</v>
      </c>
      <c r="D44" s="19">
        <v>3.29</v>
      </c>
      <c r="E44" s="54">
        <v>3.31</v>
      </c>
      <c r="F44" s="54"/>
      <c r="G44" s="35">
        <v>1774</v>
      </c>
      <c r="H44" s="35">
        <v>2298</v>
      </c>
      <c r="I44" s="77">
        <v>2959</v>
      </c>
      <c r="J44" s="82"/>
      <c r="K44" s="1">
        <v>102</v>
      </c>
      <c r="L44" s="5">
        <v>128</v>
      </c>
      <c r="M44" s="64">
        <v>168</v>
      </c>
      <c r="N44" s="64">
        <v>170</v>
      </c>
      <c r="O44" s="64">
        <v>9</v>
      </c>
      <c r="P44" s="64">
        <v>140</v>
      </c>
      <c r="Q44" s="64"/>
      <c r="R44" s="64"/>
      <c r="S44" s="64">
        <v>1</v>
      </c>
      <c r="T44" s="64"/>
      <c r="U44" s="64"/>
      <c r="V44" s="64"/>
      <c r="W44" s="64"/>
      <c r="X44" s="64"/>
      <c r="Y44" s="64"/>
      <c r="Z44" s="64"/>
      <c r="AA44" s="64"/>
      <c r="AB44" s="64">
        <v>1</v>
      </c>
      <c r="AC44" s="64"/>
      <c r="AD44" s="35">
        <v>2616</v>
      </c>
      <c r="AE44" s="35">
        <v>3509</v>
      </c>
      <c r="AF44" s="35">
        <v>4533</v>
      </c>
      <c r="AG44" s="35"/>
      <c r="AH44" s="35">
        <v>299</v>
      </c>
      <c r="AI44" s="35">
        <v>454</v>
      </c>
      <c r="AJ44" s="35">
        <v>591</v>
      </c>
      <c r="AK44" s="35"/>
      <c r="AL44" s="35">
        <v>14</v>
      </c>
      <c r="AM44" s="35">
        <v>15</v>
      </c>
      <c r="AN44" s="35"/>
      <c r="AO44" s="35">
        <v>143</v>
      </c>
      <c r="AP44" s="35">
        <v>1997</v>
      </c>
      <c r="AQ44" s="35">
        <f t="shared" si="1"/>
        <v>19</v>
      </c>
      <c r="AR44" s="35">
        <f t="shared" si="2"/>
        <v>20</v>
      </c>
      <c r="AS44" s="35">
        <f t="shared" si="3"/>
        <v>21</v>
      </c>
      <c r="AT44" s="35">
        <f t="shared" si="4"/>
        <v>22</v>
      </c>
      <c r="AU44" s="11">
        <v>1</v>
      </c>
      <c r="AV44" s="11">
        <v>1</v>
      </c>
      <c r="AW44" s="11">
        <v>1</v>
      </c>
      <c r="AX44" s="11">
        <v>1</v>
      </c>
      <c r="AY44" s="11">
        <v>3.56</v>
      </c>
      <c r="AZ44" s="11">
        <v>3.58</v>
      </c>
      <c r="BA44" s="11">
        <v>3.61</v>
      </c>
      <c r="BB44" s="11"/>
    </row>
    <row r="45" spans="1:61" x14ac:dyDescent="0.35">
      <c r="N45" s="6">
        <f>SUM(N26:N44)</f>
        <v>588</v>
      </c>
      <c r="P45" s="6">
        <f>SUM(P26:P44)</f>
        <v>419</v>
      </c>
      <c r="BB45" s="78"/>
      <c r="BC45" s="78"/>
      <c r="BD45" s="78"/>
      <c r="BE45" s="78"/>
      <c r="BF45" s="78"/>
      <c r="BG45" s="78"/>
      <c r="BH45" s="78"/>
      <c r="BI45" s="78"/>
    </row>
    <row r="46" spans="1:61" x14ac:dyDescent="0.35">
      <c r="BB46" s="78"/>
      <c r="BC46" s="78"/>
      <c r="BD46" s="78" t="s">
        <v>89</v>
      </c>
      <c r="BE46" s="78"/>
      <c r="BF46" s="78"/>
      <c r="BG46" s="78"/>
      <c r="BH46" s="78"/>
      <c r="BI46" s="78"/>
    </row>
    <row r="47" spans="1:61" ht="16" thickBot="1" x14ac:dyDescent="0.4">
      <c r="BB47" s="78"/>
      <c r="BC47" s="78"/>
      <c r="BD47" s="78"/>
      <c r="BE47" s="78"/>
      <c r="BF47" s="78"/>
      <c r="BG47" s="78"/>
      <c r="BH47" s="78"/>
      <c r="BI47" s="78"/>
    </row>
    <row r="48" spans="1:61" ht="30.5" thickBot="1" x14ac:dyDescent="0.4">
      <c r="BB48" s="78"/>
      <c r="BC48" s="78"/>
      <c r="BD48" s="79" t="s">
        <v>65</v>
      </c>
      <c r="BE48" s="79" t="s">
        <v>66</v>
      </c>
      <c r="BF48" s="79" t="s">
        <v>67</v>
      </c>
      <c r="BG48" s="79" t="s">
        <v>83</v>
      </c>
      <c r="BH48" s="79" t="s">
        <v>82</v>
      </c>
      <c r="BI48" s="78"/>
    </row>
    <row r="49" spans="44:61" ht="16" thickBot="1" x14ac:dyDescent="0.4">
      <c r="BB49" s="78"/>
      <c r="BC49" s="78"/>
      <c r="BD49" s="80" t="s">
        <v>68</v>
      </c>
      <c r="BE49" s="80">
        <v>0.93</v>
      </c>
      <c r="BF49" s="80">
        <v>0.88164849359391939</v>
      </c>
      <c r="BG49" s="80">
        <v>0.94534289618343581</v>
      </c>
      <c r="BH49" s="80">
        <v>0.91899712992578519</v>
      </c>
      <c r="BI49" s="78"/>
    </row>
    <row r="50" spans="44:61" ht="16" thickBot="1" x14ac:dyDescent="0.4">
      <c r="BB50" s="78"/>
      <c r="BC50" s="78"/>
      <c r="BD50" s="80" t="s">
        <v>69</v>
      </c>
      <c r="BE50" s="80">
        <v>0.74</v>
      </c>
      <c r="BF50" s="80">
        <v>0.76835819360983226</v>
      </c>
      <c r="BG50" s="80">
        <v>0.79416902287003843</v>
      </c>
      <c r="BH50" s="80">
        <v>0.76750907215995701</v>
      </c>
      <c r="BI50" s="78"/>
    </row>
    <row r="51" spans="44:61" ht="16" thickBot="1" x14ac:dyDescent="0.4">
      <c r="BB51" s="78"/>
      <c r="BC51" s="78"/>
      <c r="BD51" s="80" t="s">
        <v>70</v>
      </c>
      <c r="BE51" s="80">
        <v>0.44</v>
      </c>
      <c r="BF51" s="80">
        <v>7.7456780839282716E-2</v>
      </c>
      <c r="BG51" s="80" t="s">
        <v>87</v>
      </c>
      <c r="BH51" s="80">
        <v>0.25872839041964135</v>
      </c>
      <c r="BI51" s="78"/>
    </row>
    <row r="52" spans="44:61" ht="16" thickBot="1" x14ac:dyDescent="0.4">
      <c r="BB52" s="78"/>
      <c r="BC52" s="78"/>
      <c r="BD52" s="80" t="s">
        <v>71</v>
      </c>
      <c r="BE52" s="80">
        <v>0.59</v>
      </c>
      <c r="BF52" s="80">
        <v>0.43717809977486516</v>
      </c>
      <c r="BG52" s="80">
        <v>0.55182197764807273</v>
      </c>
      <c r="BH52" s="80">
        <v>0.52633335914097934</v>
      </c>
      <c r="BI52" s="78"/>
    </row>
    <row r="53" spans="44:61" ht="16" thickBot="1" x14ac:dyDescent="0.4">
      <c r="AR53" s="39"/>
      <c r="AS53" s="39"/>
      <c r="AT53" s="39"/>
      <c r="AU53" s="39"/>
      <c r="AV53" s="39"/>
      <c r="AW53" s="39"/>
      <c r="AX53" s="39"/>
      <c r="BB53" s="78"/>
      <c r="BC53" s="78"/>
      <c r="BD53" s="80" t="s">
        <v>72</v>
      </c>
      <c r="BE53" s="80">
        <v>0.28924274241425585</v>
      </c>
      <c r="BF53" s="80">
        <v>0.11106062841327184</v>
      </c>
      <c r="BG53" s="80">
        <v>0.29561323279404117</v>
      </c>
      <c r="BH53" s="80">
        <v>0.23197220120718964</v>
      </c>
      <c r="BI53" s="78"/>
    </row>
    <row r="54" spans="44:61" ht="16" thickBot="1" x14ac:dyDescent="0.4">
      <c r="AR54" s="15"/>
      <c r="AS54" s="15"/>
      <c r="AT54" s="15"/>
      <c r="AU54" s="15"/>
      <c r="AV54" s="15"/>
      <c r="AW54" s="15"/>
      <c r="AX54" s="15"/>
      <c r="BB54" s="78"/>
      <c r="BC54" s="78"/>
      <c r="BD54" s="80" t="s">
        <v>73</v>
      </c>
      <c r="BE54" s="80">
        <v>-0.11615399953010727</v>
      </c>
      <c r="BF54" s="80">
        <v>-0.12188664734887961</v>
      </c>
      <c r="BG54" s="80">
        <v>-0.17563378190862045</v>
      </c>
      <c r="BH54" s="80">
        <v>-0.13789147626253576</v>
      </c>
      <c r="BI54" s="78"/>
    </row>
    <row r="55" spans="44:61" ht="16" thickBot="1" x14ac:dyDescent="0.4">
      <c r="AR55" s="16"/>
      <c r="AS55" s="16"/>
      <c r="AT55" s="16"/>
      <c r="AU55" s="50"/>
      <c r="AV55" s="39"/>
      <c r="AW55" s="39"/>
      <c r="AX55" s="39"/>
      <c r="BB55" s="78"/>
      <c r="BC55" s="78"/>
      <c r="BD55" s="80" t="s">
        <v>74</v>
      </c>
      <c r="BE55" s="80">
        <v>3.6432800651638321E-2</v>
      </c>
      <c r="BF55" s="80">
        <v>0.1402715459802697</v>
      </c>
      <c r="BG55" s="80">
        <v>7.429733754371344E-2</v>
      </c>
      <c r="BH55" s="80">
        <v>8.3667228058540488E-2</v>
      </c>
      <c r="BI55" s="78"/>
    </row>
    <row r="56" spans="44:61" ht="16" thickBot="1" x14ac:dyDescent="0.4">
      <c r="AR56" s="16"/>
      <c r="AS56" s="16"/>
      <c r="AT56" s="16"/>
      <c r="AU56" s="50"/>
      <c r="AV56" s="39"/>
      <c r="AW56" s="39"/>
      <c r="AX56" s="39"/>
      <c r="BB56" s="78"/>
      <c r="BC56" s="78"/>
      <c r="BD56" s="80" t="s">
        <v>75</v>
      </c>
      <c r="BE56" s="80">
        <v>-0.04</v>
      </c>
      <c r="BF56" s="80">
        <v>-8.409149251171992E-2</v>
      </c>
      <c r="BG56" s="80">
        <v>-0.10738294090708847</v>
      </c>
      <c r="BH56" s="80">
        <v>-7.7158144472936133E-2</v>
      </c>
      <c r="BI56" s="78"/>
    </row>
    <row r="57" spans="44:61" ht="16" thickBot="1" x14ac:dyDescent="0.4">
      <c r="AR57" s="16"/>
      <c r="AS57" s="16"/>
      <c r="AT57" s="16"/>
      <c r="AU57" s="50"/>
      <c r="AV57" s="39"/>
      <c r="AW57" s="39"/>
      <c r="AX57" s="39"/>
      <c r="BB57" s="78"/>
      <c r="BC57" s="78"/>
      <c r="BD57" s="80" t="s">
        <v>76</v>
      </c>
      <c r="BE57" s="80">
        <v>-0.16</v>
      </c>
      <c r="BF57" s="80">
        <v>-7.0820270692873125E-2</v>
      </c>
      <c r="BG57" s="80">
        <v>-0.1728064417846252</v>
      </c>
      <c r="BH57" s="80">
        <v>-0.13454223749249947</v>
      </c>
      <c r="BI57" s="78"/>
    </row>
    <row r="58" spans="44:61" x14ac:dyDescent="0.35">
      <c r="AR58" s="16"/>
      <c r="AS58" s="16"/>
      <c r="AT58" s="16"/>
      <c r="AU58" s="50"/>
      <c r="AV58" s="39"/>
      <c r="AW58" s="39"/>
      <c r="AX58" s="39"/>
      <c r="BB58" s="78"/>
      <c r="BC58" s="78"/>
      <c r="BD58" s="78"/>
      <c r="BE58" s="78"/>
      <c r="BF58" s="78"/>
      <c r="BG58" s="78"/>
      <c r="BH58" s="78"/>
      <c r="BI58" s="78"/>
    </row>
    <row r="59" spans="44:61" x14ac:dyDescent="0.35">
      <c r="AR59" s="16"/>
      <c r="AS59" s="16"/>
      <c r="AT59" s="16"/>
      <c r="AU59" s="50"/>
      <c r="AV59" s="39"/>
      <c r="AW59" s="39"/>
      <c r="AX59" s="39"/>
      <c r="BB59" s="78"/>
      <c r="BC59" s="78"/>
      <c r="BD59" s="81" t="s">
        <v>88</v>
      </c>
      <c r="BE59" s="78"/>
      <c r="BF59" s="78"/>
      <c r="BG59" s="78"/>
      <c r="BH59" s="78"/>
      <c r="BI59" s="78"/>
    </row>
    <row r="60" spans="44:61" x14ac:dyDescent="0.35">
      <c r="AR60" s="16"/>
      <c r="AS60" s="16"/>
      <c r="AT60" s="16"/>
      <c r="AU60" s="50"/>
      <c r="AV60" s="39"/>
      <c r="AW60" s="39"/>
      <c r="AX60" s="39"/>
      <c r="BB60" s="78"/>
      <c r="BC60" s="78"/>
      <c r="BD60" s="78"/>
      <c r="BE60" s="78"/>
      <c r="BF60" s="78"/>
      <c r="BG60" s="78"/>
      <c r="BH60" s="78"/>
      <c r="BI60" s="78"/>
    </row>
    <row r="61" spans="44:61" x14ac:dyDescent="0.35">
      <c r="AR61" s="16"/>
      <c r="AS61" s="16"/>
      <c r="AT61" s="16"/>
      <c r="AU61" s="50"/>
      <c r="AV61" s="39"/>
      <c r="AW61" s="39"/>
      <c r="AX61" s="39"/>
    </row>
    <row r="62" spans="44:61" x14ac:dyDescent="0.35">
      <c r="AR62" s="16"/>
      <c r="AS62" s="16"/>
      <c r="AT62" s="16"/>
      <c r="AU62" s="50"/>
      <c r="AV62" s="39"/>
      <c r="AW62" s="39"/>
      <c r="AX62" s="39"/>
    </row>
    <row r="63" spans="44:61" x14ac:dyDescent="0.35">
      <c r="AR63" s="16"/>
      <c r="AS63" s="16"/>
      <c r="AT63" s="16"/>
      <c r="AU63" s="50"/>
      <c r="AV63" s="39"/>
      <c r="AW63" s="39"/>
      <c r="AX63" s="39"/>
    </row>
    <row r="64" spans="44:61" x14ac:dyDescent="0.35">
      <c r="AR64" s="16"/>
      <c r="AS64" s="16"/>
      <c r="AT64" s="16"/>
      <c r="AU64" s="50"/>
      <c r="AV64" s="39"/>
      <c r="AW64" s="39"/>
      <c r="AX64" s="39"/>
    </row>
    <row r="65" spans="44:50" x14ac:dyDescent="0.35">
      <c r="AR65" s="16"/>
      <c r="AS65" s="16"/>
      <c r="AT65" s="16"/>
      <c r="AU65" s="50"/>
      <c r="AV65" s="39"/>
      <c r="AW65" s="39"/>
      <c r="AX65" s="39"/>
    </row>
    <row r="66" spans="44:50" x14ac:dyDescent="0.35">
      <c r="AR66" s="16"/>
      <c r="AS66" s="16"/>
      <c r="AT66" s="16"/>
      <c r="AU66" s="50"/>
      <c r="AV66" s="39"/>
      <c r="AW66" s="39"/>
      <c r="AX66" s="39"/>
    </row>
    <row r="67" spans="44:50" x14ac:dyDescent="0.35">
      <c r="AR67" s="16"/>
      <c r="AS67" s="16"/>
      <c r="AT67" s="16"/>
      <c r="AU67" s="50"/>
      <c r="AV67" s="39"/>
      <c r="AW67" s="39"/>
      <c r="AX67" s="39"/>
    </row>
    <row r="68" spans="44:50" x14ac:dyDescent="0.35">
      <c r="AR68" s="16"/>
      <c r="AS68" s="16"/>
      <c r="AT68" s="16"/>
      <c r="AU68" s="50"/>
      <c r="AV68" s="39"/>
      <c r="AW68" s="39"/>
      <c r="AX68" s="39"/>
    </row>
    <row r="69" spans="44:50" x14ac:dyDescent="0.35">
      <c r="AR69" s="16"/>
      <c r="AS69" s="16"/>
      <c r="AT69" s="16"/>
      <c r="AU69" s="50"/>
      <c r="AV69" s="39"/>
      <c r="AW69" s="39"/>
      <c r="AX69" s="39"/>
    </row>
    <row r="70" spans="44:50" x14ac:dyDescent="0.35">
      <c r="AR70" s="16"/>
      <c r="AS70" s="16"/>
      <c r="AT70" s="16"/>
      <c r="AU70" s="50"/>
      <c r="AV70" s="39"/>
      <c r="AW70" s="39"/>
      <c r="AX70" s="39"/>
    </row>
    <row r="71" spans="44:50" x14ac:dyDescent="0.35">
      <c r="AR71" s="16"/>
      <c r="AS71" s="16"/>
      <c r="AT71" s="16"/>
      <c r="AU71" s="50"/>
      <c r="AV71" s="39"/>
      <c r="AW71" s="39"/>
      <c r="AX71" s="39"/>
    </row>
    <row r="72" spans="44:50" x14ac:dyDescent="0.35">
      <c r="AR72" s="16"/>
      <c r="AS72" s="16"/>
      <c r="AT72" s="16"/>
      <c r="AU72" s="50"/>
      <c r="AV72" s="39"/>
      <c r="AW72" s="39"/>
      <c r="AX72" s="39"/>
    </row>
    <row r="73" spans="44:50" x14ac:dyDescent="0.35">
      <c r="AR73" s="39"/>
      <c r="AS73" s="39"/>
      <c r="AT73" s="39"/>
      <c r="AU73" s="39"/>
      <c r="AV73" s="39"/>
      <c r="AW73" s="39"/>
      <c r="AX73" s="39"/>
    </row>
    <row r="74" spans="44:50" x14ac:dyDescent="0.35">
      <c r="AR74" s="39"/>
      <c r="AS74" s="39"/>
      <c r="AT74" s="39"/>
      <c r="AU74" s="39"/>
      <c r="AV74" s="39"/>
      <c r="AW74" s="39"/>
      <c r="AX74" s="39"/>
    </row>
    <row r="75" spans="44:50" x14ac:dyDescent="0.35">
      <c r="AR75" s="39"/>
      <c r="AS75" s="39"/>
      <c r="AT75" s="39"/>
      <c r="AU75" s="39"/>
      <c r="AV75" s="39"/>
      <c r="AW75" s="39"/>
      <c r="AX75" s="39"/>
    </row>
  </sheetData>
  <mergeCells count="6">
    <mergeCell ref="A1:A2"/>
    <mergeCell ref="B1:B2"/>
    <mergeCell ref="AD1:AE1"/>
    <mergeCell ref="A24:A25"/>
    <mergeCell ref="B24:B25"/>
    <mergeCell ref="K24:L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zoomScaleNormal="100" workbookViewId="0">
      <selection activeCell="D2" sqref="D2"/>
    </sheetView>
  </sheetViews>
  <sheetFormatPr baseColWidth="10" defaultRowHeight="14.5" x14ac:dyDescent="0.35"/>
  <cols>
    <col min="1" max="1" width="41.1796875" customWidth="1"/>
  </cols>
  <sheetData>
    <row r="1" spans="1:20" x14ac:dyDescent="0.35">
      <c r="A1" s="85"/>
    </row>
    <row r="2" spans="1:20" ht="15.5" thickBot="1" x14ac:dyDescent="0.4">
      <c r="A2" s="86"/>
      <c r="B2" s="57">
        <v>2016</v>
      </c>
      <c r="C2" s="57">
        <v>2017</v>
      </c>
      <c r="D2" s="57">
        <v>2019</v>
      </c>
    </row>
    <row r="3" spans="1:20" ht="16" thickBot="1" x14ac:dyDescent="0.4">
      <c r="A3" s="2" t="s">
        <v>2</v>
      </c>
      <c r="B3" s="7">
        <v>3.79</v>
      </c>
      <c r="C3" s="7">
        <v>3.7</v>
      </c>
      <c r="D3" s="58">
        <v>3.64</v>
      </c>
    </row>
    <row r="4" spans="1:20" ht="16" thickBot="1" x14ac:dyDescent="0.4">
      <c r="A4" s="2" t="s">
        <v>3</v>
      </c>
      <c r="B4" s="7">
        <v>3.92</v>
      </c>
      <c r="C4" s="7">
        <v>3.94</v>
      </c>
      <c r="D4" s="58">
        <v>4.04</v>
      </c>
    </row>
    <row r="5" spans="1:20" ht="16" thickBot="1" x14ac:dyDescent="0.4">
      <c r="A5" s="2" t="s">
        <v>4</v>
      </c>
      <c r="B5" s="7">
        <v>3.46</v>
      </c>
      <c r="C5" s="7">
        <v>3.49</v>
      </c>
      <c r="D5" s="58">
        <v>3.52</v>
      </c>
    </row>
    <row r="6" spans="1:20" ht="16" thickBot="1" x14ac:dyDescent="0.4">
      <c r="A6" s="2" t="s">
        <v>5</v>
      </c>
      <c r="B6" s="7">
        <v>3.19</v>
      </c>
      <c r="C6" s="7">
        <v>3.19</v>
      </c>
      <c r="D6" s="58">
        <v>3.19</v>
      </c>
    </row>
    <row r="7" spans="1:20" ht="16" thickBot="1" x14ac:dyDescent="0.4">
      <c r="A7" s="2" t="s">
        <v>6</v>
      </c>
      <c r="B7" s="7">
        <v>3.22</v>
      </c>
      <c r="C7" s="7">
        <v>3.14</v>
      </c>
      <c r="D7" s="58">
        <v>3.1970000000000001</v>
      </c>
    </row>
    <row r="8" spans="1:20" ht="16" thickBot="1" x14ac:dyDescent="0.4">
      <c r="A8" s="2" t="s">
        <v>7</v>
      </c>
      <c r="B8" s="7">
        <v>3.08</v>
      </c>
      <c r="C8" s="7">
        <v>3.2</v>
      </c>
      <c r="D8" s="58">
        <v>3.34</v>
      </c>
    </row>
    <row r="9" spans="1:20" ht="16" thickBot="1" x14ac:dyDescent="0.4">
      <c r="A9" s="2" t="s">
        <v>8</v>
      </c>
      <c r="B9" s="8">
        <v>0</v>
      </c>
      <c r="C9" s="7">
        <v>3</v>
      </c>
      <c r="D9" s="58">
        <v>3.25</v>
      </c>
      <c r="R9">
        <v>14</v>
      </c>
      <c r="S9">
        <v>3.14</v>
      </c>
      <c r="T9">
        <f>S9/R9</f>
        <v>0.22428571428571428</v>
      </c>
    </row>
    <row r="10" spans="1:20" ht="16" thickBot="1" x14ac:dyDescent="0.4">
      <c r="A10" s="2" t="s">
        <v>9</v>
      </c>
      <c r="B10" s="7">
        <v>3.63</v>
      </c>
      <c r="C10" s="7">
        <v>3.65</v>
      </c>
      <c r="D10" s="58">
        <v>3.67</v>
      </c>
      <c r="R10">
        <v>6</v>
      </c>
      <c r="S10">
        <v>3.33</v>
      </c>
      <c r="T10">
        <f t="shared" ref="T10" si="0">S10/R10</f>
        <v>0.55500000000000005</v>
      </c>
    </row>
    <row r="11" spans="1:20" ht="16" thickBot="1" x14ac:dyDescent="0.4">
      <c r="A11" s="2" t="s">
        <v>10</v>
      </c>
      <c r="B11" s="7">
        <v>3.39</v>
      </c>
      <c r="C11" s="7">
        <v>3.53</v>
      </c>
      <c r="D11" s="58">
        <v>3.63</v>
      </c>
    </row>
    <row r="12" spans="1:20" ht="16" thickBot="1" x14ac:dyDescent="0.4">
      <c r="A12" s="2" t="s">
        <v>11</v>
      </c>
      <c r="B12" s="7">
        <v>3</v>
      </c>
      <c r="C12" s="7">
        <v>3</v>
      </c>
      <c r="D12" s="58">
        <v>3.25</v>
      </c>
    </row>
    <row r="13" spans="1:20" ht="16" thickBot="1" x14ac:dyDescent="0.4">
      <c r="A13" s="2" t="s">
        <v>12</v>
      </c>
      <c r="B13" s="7">
        <v>3.42</v>
      </c>
      <c r="C13" s="7">
        <v>3.47</v>
      </c>
      <c r="D13" s="58">
        <v>3.47</v>
      </c>
    </row>
    <row r="14" spans="1:20" ht="16" thickBot="1" x14ac:dyDescent="0.4">
      <c r="A14" s="2" t="s">
        <v>13</v>
      </c>
      <c r="B14" s="7">
        <v>3.93</v>
      </c>
      <c r="C14" s="7">
        <v>3.88</v>
      </c>
      <c r="D14" s="58">
        <v>3.94</v>
      </c>
    </row>
    <row r="15" spans="1:20" ht="16" thickBot="1" x14ac:dyDescent="0.4">
      <c r="A15" s="2" t="s">
        <v>14</v>
      </c>
      <c r="B15" s="7">
        <v>3.31</v>
      </c>
      <c r="C15" s="7">
        <v>3.33</v>
      </c>
      <c r="D15" s="58">
        <v>3.35</v>
      </c>
    </row>
    <row r="16" spans="1:20" ht="16" thickBot="1" x14ac:dyDescent="0.4">
      <c r="A16" s="2" t="s">
        <v>15</v>
      </c>
      <c r="B16" s="7">
        <v>4.22</v>
      </c>
      <c r="C16" s="7">
        <v>4.1399999999999997</v>
      </c>
      <c r="D16" s="58">
        <v>3.97</v>
      </c>
    </row>
    <row r="17" spans="1:19" ht="16" thickBot="1" x14ac:dyDescent="0.4">
      <c r="A17" s="2" t="s">
        <v>16</v>
      </c>
      <c r="B17" s="7">
        <v>4.08</v>
      </c>
      <c r="C17" s="7">
        <v>4.03</v>
      </c>
      <c r="D17" s="58">
        <v>4</v>
      </c>
    </row>
    <row r="18" spans="1:19" ht="16" thickBot="1" x14ac:dyDescent="0.4">
      <c r="A18" s="2" t="s">
        <v>17</v>
      </c>
      <c r="B18" s="7">
        <v>3.04</v>
      </c>
      <c r="C18" s="7">
        <v>3.01</v>
      </c>
      <c r="D18" s="58">
        <v>3.12</v>
      </c>
      <c r="S18">
        <f>6.47/2</f>
        <v>3.2349999999999999</v>
      </c>
    </row>
    <row r="19" spans="1:19" ht="16" thickBot="1" x14ac:dyDescent="0.4">
      <c r="A19" s="2" t="s">
        <v>18</v>
      </c>
      <c r="B19" s="7">
        <v>3.44</v>
      </c>
      <c r="C19" s="7">
        <v>3.46</v>
      </c>
      <c r="D19" s="58">
        <v>3.51</v>
      </c>
    </row>
    <row r="20" spans="1:19" ht="16" thickBot="1" x14ac:dyDescent="0.4">
      <c r="A20" s="2" t="s">
        <v>19</v>
      </c>
      <c r="B20" s="7">
        <v>3.82</v>
      </c>
      <c r="C20" s="7">
        <v>3.55</v>
      </c>
      <c r="D20" s="58">
        <v>3.63</v>
      </c>
    </row>
    <row r="21" spans="1:19" ht="16" thickBot="1" x14ac:dyDescent="0.4">
      <c r="A21" s="2" t="s">
        <v>20</v>
      </c>
      <c r="B21" s="7">
        <v>3.28</v>
      </c>
      <c r="C21" s="7">
        <v>3.29</v>
      </c>
      <c r="D21" s="58">
        <v>3.31</v>
      </c>
    </row>
  </sheetData>
  <mergeCells count="1">
    <mergeCell ref="A1:A2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E13" sqref="E13"/>
    </sheetView>
  </sheetViews>
  <sheetFormatPr baseColWidth="10" defaultColWidth="11.453125" defaultRowHeight="14.5" x14ac:dyDescent="0.35"/>
  <cols>
    <col min="1" max="1" width="45.81640625" style="59" customWidth="1"/>
    <col min="2" max="16384" width="11.453125" style="59"/>
  </cols>
  <sheetData>
    <row r="1" spans="1:4" ht="15" thickBot="1" x14ac:dyDescent="0.4">
      <c r="A1" s="85"/>
    </row>
    <row r="2" spans="1:4" ht="15.5" thickBot="1" x14ac:dyDescent="0.4">
      <c r="A2" s="86"/>
      <c r="B2" s="45">
        <v>2016</v>
      </c>
      <c r="C2" s="45">
        <v>2017</v>
      </c>
      <c r="D2" s="45">
        <v>2019</v>
      </c>
    </row>
    <row r="3" spans="1:4" ht="16" thickBot="1" x14ac:dyDescent="0.4">
      <c r="A3" s="2" t="s">
        <v>2</v>
      </c>
      <c r="B3" s="77">
        <v>33</v>
      </c>
      <c r="C3" s="77">
        <v>44</v>
      </c>
      <c r="D3" s="77">
        <v>56</v>
      </c>
    </row>
    <row r="4" spans="1:4" ht="16" thickBot="1" x14ac:dyDescent="0.4">
      <c r="A4" s="2" t="s">
        <v>3</v>
      </c>
      <c r="B4" s="77">
        <v>13</v>
      </c>
      <c r="C4" s="77">
        <v>17</v>
      </c>
      <c r="D4" s="77">
        <v>25</v>
      </c>
    </row>
    <row r="5" spans="1:4" ht="16" thickBot="1" x14ac:dyDescent="0.4">
      <c r="A5" s="2" t="s">
        <v>4</v>
      </c>
      <c r="B5" s="77">
        <v>294</v>
      </c>
      <c r="C5" s="77">
        <v>396</v>
      </c>
      <c r="D5" s="77">
        <v>507</v>
      </c>
    </row>
    <row r="6" spans="1:4" ht="16" thickBot="1" x14ac:dyDescent="0.4">
      <c r="A6" s="2" t="s">
        <v>5</v>
      </c>
      <c r="B6" s="77">
        <v>126</v>
      </c>
      <c r="C6" s="77">
        <v>161</v>
      </c>
      <c r="D6" s="77">
        <v>200</v>
      </c>
    </row>
    <row r="7" spans="1:4" ht="16" thickBot="1" x14ac:dyDescent="0.4">
      <c r="A7" s="2" t="s">
        <v>6</v>
      </c>
      <c r="B7" s="77">
        <v>9</v>
      </c>
      <c r="C7" s="77">
        <v>15</v>
      </c>
      <c r="D7" s="77">
        <v>20</v>
      </c>
    </row>
    <row r="8" spans="1:4" ht="16" thickBot="1" x14ac:dyDescent="0.4">
      <c r="A8" s="2" t="s">
        <v>7</v>
      </c>
      <c r="B8" s="77">
        <v>49</v>
      </c>
      <c r="C8" s="77">
        <v>70</v>
      </c>
      <c r="D8" s="77">
        <v>87</v>
      </c>
    </row>
    <row r="9" spans="1:4" ht="16" thickBot="1" x14ac:dyDescent="0.4">
      <c r="A9" s="2" t="s">
        <v>8</v>
      </c>
      <c r="B9" s="36">
        <v>0</v>
      </c>
      <c r="C9" s="77">
        <v>3</v>
      </c>
      <c r="D9" s="77">
        <v>4</v>
      </c>
    </row>
    <row r="10" spans="1:4" ht="16" thickBot="1" x14ac:dyDescent="0.4">
      <c r="A10" s="2" t="s">
        <v>9</v>
      </c>
      <c r="B10" s="77">
        <v>176</v>
      </c>
      <c r="C10" s="77">
        <v>313</v>
      </c>
      <c r="D10" s="77">
        <f>4+446</f>
        <v>450</v>
      </c>
    </row>
    <row r="11" spans="1:4" ht="16" thickBot="1" x14ac:dyDescent="0.4">
      <c r="A11" s="2" t="s">
        <v>10</v>
      </c>
      <c r="B11" s="77">
        <v>28</v>
      </c>
      <c r="C11" s="77">
        <v>43</v>
      </c>
      <c r="D11" s="77">
        <v>49</v>
      </c>
    </row>
    <row r="12" spans="1:4" ht="16" thickBot="1" x14ac:dyDescent="0.4">
      <c r="A12" s="2" t="s">
        <v>11</v>
      </c>
      <c r="B12" s="77">
        <v>3</v>
      </c>
      <c r="C12" s="77">
        <v>3</v>
      </c>
      <c r="D12" s="77">
        <v>4</v>
      </c>
    </row>
    <row r="13" spans="1:4" ht="16" thickBot="1" x14ac:dyDescent="0.4">
      <c r="A13" s="2" t="s">
        <v>12</v>
      </c>
      <c r="B13" s="77">
        <v>118</v>
      </c>
      <c r="C13" s="77">
        <v>158</v>
      </c>
      <c r="D13" s="77">
        <v>198</v>
      </c>
    </row>
    <row r="14" spans="1:4" ht="16" thickBot="1" x14ac:dyDescent="0.4">
      <c r="A14" s="2" t="s">
        <v>13</v>
      </c>
      <c r="B14" s="77">
        <v>102</v>
      </c>
      <c r="C14" s="77">
        <v>165</v>
      </c>
      <c r="D14" s="77">
        <v>216</v>
      </c>
    </row>
    <row r="15" spans="1:4" ht="16" thickBot="1" x14ac:dyDescent="0.4">
      <c r="A15" s="2" t="s">
        <v>14</v>
      </c>
      <c r="B15" s="77">
        <v>843</v>
      </c>
      <c r="C15" s="77">
        <v>1207</v>
      </c>
      <c r="D15" s="77">
        <v>1560</v>
      </c>
    </row>
    <row r="16" spans="1:4" ht="16" thickBot="1" x14ac:dyDescent="0.4">
      <c r="A16" s="2" t="s">
        <v>15</v>
      </c>
      <c r="B16" s="77">
        <v>9</v>
      </c>
      <c r="C16" s="77">
        <v>22</v>
      </c>
      <c r="D16" s="77">
        <v>31</v>
      </c>
    </row>
    <row r="17" spans="1:4" ht="16" thickBot="1" x14ac:dyDescent="0.4">
      <c r="A17" s="2" t="s">
        <v>16</v>
      </c>
      <c r="B17" s="77">
        <v>105</v>
      </c>
      <c r="C17" s="77">
        <v>144</v>
      </c>
      <c r="D17" s="77">
        <v>172</v>
      </c>
    </row>
    <row r="18" spans="1:4" ht="16" thickBot="1" x14ac:dyDescent="0.4">
      <c r="A18" s="2" t="s">
        <v>17</v>
      </c>
      <c r="B18" s="77">
        <v>67</v>
      </c>
      <c r="C18" s="77">
        <v>114</v>
      </c>
      <c r="D18" s="77">
        <v>162</v>
      </c>
    </row>
    <row r="19" spans="1:4" ht="16" thickBot="1" x14ac:dyDescent="0.4">
      <c r="A19" s="2" t="s">
        <v>18</v>
      </c>
      <c r="B19" s="77">
        <v>90</v>
      </c>
      <c r="C19" s="77">
        <v>123</v>
      </c>
      <c r="D19" s="77">
        <v>161</v>
      </c>
    </row>
    <row r="20" spans="1:4" ht="16" thickBot="1" x14ac:dyDescent="0.4">
      <c r="A20" s="2" t="s">
        <v>19</v>
      </c>
      <c r="B20" s="77">
        <v>11</v>
      </c>
      <c r="C20" s="77">
        <v>22</v>
      </c>
      <c r="D20" s="77">
        <v>32</v>
      </c>
    </row>
    <row r="21" spans="1:4" ht="16" thickBot="1" x14ac:dyDescent="0.4">
      <c r="A21" s="2" t="s">
        <v>20</v>
      </c>
      <c r="B21" s="77">
        <v>1774</v>
      </c>
      <c r="C21" s="77">
        <v>2298</v>
      </c>
      <c r="D21" s="77">
        <v>2959</v>
      </c>
    </row>
  </sheetData>
  <mergeCells count="1">
    <mergeCell ref="A1:A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opLeftCell="B1" workbookViewId="0">
      <selection activeCell="G7" sqref="G7"/>
    </sheetView>
  </sheetViews>
  <sheetFormatPr baseColWidth="10" defaultRowHeight="14.5" x14ac:dyDescent="0.35"/>
  <cols>
    <col min="1" max="1" width="41.26953125" customWidth="1"/>
  </cols>
  <sheetData>
    <row r="1" spans="1:5" ht="15.5" thickBot="1" x14ac:dyDescent="0.4">
      <c r="B1" s="89"/>
      <c r="C1" s="89"/>
      <c r="D1" s="66"/>
      <c r="E1" s="10"/>
    </row>
    <row r="2" spans="1:5" ht="15.5" thickBot="1" x14ac:dyDescent="0.4">
      <c r="B2" s="3">
        <v>2016</v>
      </c>
      <c r="C2" s="4">
        <v>2017</v>
      </c>
      <c r="D2" s="65">
        <v>2019</v>
      </c>
    </row>
    <row r="3" spans="1:5" ht="16" thickBot="1" x14ac:dyDescent="0.4">
      <c r="A3" s="2" t="s">
        <v>2</v>
      </c>
      <c r="B3" s="1">
        <v>3</v>
      </c>
      <c r="C3" s="5">
        <v>3</v>
      </c>
      <c r="D3" s="64">
        <v>5</v>
      </c>
    </row>
    <row r="4" spans="1:5" ht="16" thickBot="1" x14ac:dyDescent="0.4">
      <c r="A4" s="2" t="s">
        <v>3</v>
      </c>
      <c r="B4" s="1">
        <v>0</v>
      </c>
      <c r="C4" s="5">
        <v>0</v>
      </c>
      <c r="D4" s="64">
        <v>2</v>
      </c>
    </row>
    <row r="5" spans="1:5" ht="16" thickBot="1" x14ac:dyDescent="0.4">
      <c r="A5" s="2" t="s">
        <v>4</v>
      </c>
      <c r="B5" s="1">
        <v>22</v>
      </c>
      <c r="C5" s="5">
        <v>30</v>
      </c>
      <c r="D5" s="64">
        <v>43</v>
      </c>
    </row>
    <row r="6" spans="1:5" ht="16" thickBot="1" x14ac:dyDescent="0.4">
      <c r="A6" s="2" t="s">
        <v>5</v>
      </c>
      <c r="B6" s="1">
        <v>12</v>
      </c>
      <c r="C6" s="5">
        <v>16</v>
      </c>
      <c r="D6" s="64">
        <v>19</v>
      </c>
    </row>
    <row r="7" spans="1:5" ht="16" thickBot="1" x14ac:dyDescent="0.4">
      <c r="A7" s="2" t="s">
        <v>6</v>
      </c>
      <c r="B7" s="1">
        <v>0</v>
      </c>
      <c r="C7" s="5">
        <v>0</v>
      </c>
      <c r="D7" s="64">
        <v>0</v>
      </c>
    </row>
    <row r="8" spans="1:5" ht="16" thickBot="1" x14ac:dyDescent="0.4">
      <c r="A8" s="2" t="s">
        <v>7</v>
      </c>
      <c r="B8" s="1">
        <v>1</v>
      </c>
      <c r="C8" s="5">
        <v>3</v>
      </c>
      <c r="D8" s="64">
        <v>4</v>
      </c>
    </row>
    <row r="9" spans="1:5" ht="16" thickBot="1" x14ac:dyDescent="0.4">
      <c r="A9" s="2" t="s">
        <v>8</v>
      </c>
      <c r="B9" s="1">
        <v>0</v>
      </c>
      <c r="C9" s="5">
        <v>1</v>
      </c>
      <c r="D9" s="63">
        <v>1</v>
      </c>
    </row>
    <row r="10" spans="1:5" ht="16" thickBot="1" x14ac:dyDescent="0.4">
      <c r="A10" s="2" t="s">
        <v>9</v>
      </c>
      <c r="B10" s="1">
        <v>6</v>
      </c>
      <c r="C10" s="5">
        <v>25</v>
      </c>
      <c r="D10" s="35">
        <v>37</v>
      </c>
    </row>
    <row r="11" spans="1:5" ht="16" thickBot="1" x14ac:dyDescent="0.4">
      <c r="A11" s="2" t="s">
        <v>10</v>
      </c>
      <c r="B11" s="1">
        <v>3</v>
      </c>
      <c r="C11" s="5">
        <v>6</v>
      </c>
      <c r="D11" s="64">
        <v>7</v>
      </c>
    </row>
    <row r="12" spans="1:5" ht="16" thickBot="1" x14ac:dyDescent="0.4">
      <c r="A12" s="2" t="s">
        <v>11</v>
      </c>
      <c r="B12" s="1">
        <v>1</v>
      </c>
      <c r="C12" s="5">
        <v>1</v>
      </c>
      <c r="D12" s="63">
        <v>1</v>
      </c>
    </row>
    <row r="13" spans="1:5" ht="16" thickBot="1" x14ac:dyDescent="0.4">
      <c r="A13" s="2" t="s">
        <v>12</v>
      </c>
      <c r="B13" s="1">
        <v>3</v>
      </c>
      <c r="C13" s="5">
        <v>5</v>
      </c>
      <c r="D13" s="35">
        <v>7</v>
      </c>
    </row>
    <row r="14" spans="1:5" ht="16" thickBot="1" x14ac:dyDescent="0.4">
      <c r="A14" s="2" t="s">
        <v>13</v>
      </c>
      <c r="B14" s="1">
        <v>28</v>
      </c>
      <c r="C14" s="5">
        <v>45</v>
      </c>
      <c r="D14" s="35">
        <v>54</v>
      </c>
    </row>
    <row r="15" spans="1:5" ht="16" thickBot="1" x14ac:dyDescent="0.4">
      <c r="A15" s="2" t="s">
        <v>14</v>
      </c>
      <c r="B15" s="1">
        <v>60</v>
      </c>
      <c r="C15" s="5">
        <v>78</v>
      </c>
      <c r="D15" s="35">
        <v>123</v>
      </c>
    </row>
    <row r="16" spans="1:5" ht="16" thickBot="1" x14ac:dyDescent="0.4">
      <c r="A16" s="2" t="s">
        <v>15</v>
      </c>
      <c r="B16" s="1">
        <v>2</v>
      </c>
      <c r="C16" s="5">
        <v>6</v>
      </c>
      <c r="D16" s="35">
        <v>10</v>
      </c>
    </row>
    <row r="17" spans="1:4" ht="16" thickBot="1" x14ac:dyDescent="0.4">
      <c r="A17" s="2" t="s">
        <v>16</v>
      </c>
      <c r="B17" s="1">
        <v>7</v>
      </c>
      <c r="C17" s="5">
        <v>9</v>
      </c>
      <c r="D17" s="35">
        <v>10</v>
      </c>
    </row>
    <row r="18" spans="1:4" ht="16" thickBot="1" x14ac:dyDescent="0.4">
      <c r="A18" s="2" t="s">
        <v>17</v>
      </c>
      <c r="B18" s="1">
        <v>5</v>
      </c>
      <c r="C18" s="5">
        <v>15</v>
      </c>
      <c r="D18" s="64">
        <v>33</v>
      </c>
    </row>
    <row r="19" spans="1:4" ht="16" thickBot="1" x14ac:dyDescent="0.4">
      <c r="A19" s="2" t="s">
        <v>18</v>
      </c>
      <c r="B19" s="1">
        <v>6</v>
      </c>
      <c r="C19" s="5">
        <v>8</v>
      </c>
      <c r="D19" s="63">
        <v>14</v>
      </c>
    </row>
    <row r="20" spans="1:4" ht="16" thickBot="1" x14ac:dyDescent="0.4">
      <c r="A20" s="2" t="s">
        <v>19</v>
      </c>
      <c r="B20" s="1">
        <v>0</v>
      </c>
      <c r="C20" s="5">
        <v>3</v>
      </c>
      <c r="D20" s="35">
        <v>5</v>
      </c>
    </row>
    <row r="21" spans="1:4" ht="16" thickBot="1" x14ac:dyDescent="0.4">
      <c r="A21" s="2" t="s">
        <v>20</v>
      </c>
      <c r="B21" s="1">
        <v>102</v>
      </c>
      <c r="C21" s="5">
        <v>128</v>
      </c>
      <c r="D21" s="64">
        <v>168</v>
      </c>
    </row>
  </sheetData>
  <mergeCells count="1">
    <mergeCell ref="B1:C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topLeftCell="C1" workbookViewId="0">
      <selection activeCell="D1" sqref="D1"/>
    </sheetView>
  </sheetViews>
  <sheetFormatPr baseColWidth="10" defaultRowHeight="14.5" x14ac:dyDescent="0.35"/>
  <cols>
    <col min="1" max="1" width="35.54296875" customWidth="1"/>
  </cols>
  <sheetData>
    <row r="1" spans="1:4" ht="15.5" thickBot="1" x14ac:dyDescent="0.4">
      <c r="B1" s="45">
        <v>2016</v>
      </c>
      <c r="C1" s="45">
        <v>2017</v>
      </c>
      <c r="D1" s="45">
        <v>2019</v>
      </c>
    </row>
    <row r="2" spans="1:4" ht="16" thickBot="1" x14ac:dyDescent="0.4">
      <c r="A2" s="17" t="s">
        <v>2</v>
      </c>
      <c r="B2" s="35">
        <v>71</v>
      </c>
      <c r="C2" s="35">
        <v>96</v>
      </c>
      <c r="D2" s="35">
        <v>121</v>
      </c>
    </row>
    <row r="3" spans="1:4" ht="16" thickBot="1" x14ac:dyDescent="0.4">
      <c r="A3" s="17" t="s">
        <v>3</v>
      </c>
      <c r="B3" s="35">
        <v>44</v>
      </c>
      <c r="C3" s="35">
        <v>55</v>
      </c>
      <c r="D3" s="35">
        <v>73</v>
      </c>
    </row>
    <row r="4" spans="1:4" ht="16" thickBot="1" x14ac:dyDescent="0.4">
      <c r="A4" s="17" t="s">
        <v>4</v>
      </c>
      <c r="B4" s="35">
        <v>417</v>
      </c>
      <c r="C4" s="35">
        <v>588</v>
      </c>
      <c r="D4" s="35">
        <v>775</v>
      </c>
    </row>
    <row r="5" spans="1:4" ht="16" thickBot="1" x14ac:dyDescent="0.4">
      <c r="A5" s="17" t="s">
        <v>5</v>
      </c>
      <c r="B5" s="35">
        <v>164</v>
      </c>
      <c r="C5" s="35">
        <v>220</v>
      </c>
      <c r="D5" s="35">
        <v>290</v>
      </c>
    </row>
    <row r="6" spans="1:4" ht="16" thickBot="1" x14ac:dyDescent="0.4">
      <c r="A6" s="17" t="s">
        <v>6</v>
      </c>
      <c r="B6" s="35">
        <v>19</v>
      </c>
      <c r="C6" s="35">
        <v>28</v>
      </c>
      <c r="D6" s="35">
        <v>38</v>
      </c>
    </row>
    <row r="7" spans="1:4" ht="16" thickBot="1" x14ac:dyDescent="0.4">
      <c r="A7" s="17" t="s">
        <v>7</v>
      </c>
      <c r="B7" s="35">
        <v>61</v>
      </c>
      <c r="C7" s="35">
        <v>86</v>
      </c>
      <c r="D7" s="35">
        <v>118</v>
      </c>
    </row>
    <row r="8" spans="1:4" ht="16" thickBot="1" x14ac:dyDescent="0.4">
      <c r="A8" s="17" t="s">
        <v>8</v>
      </c>
      <c r="B8" s="35">
        <v>0</v>
      </c>
      <c r="C8" s="35">
        <v>3</v>
      </c>
      <c r="D8" s="35">
        <v>5</v>
      </c>
    </row>
    <row r="9" spans="1:4" ht="16" thickBot="1" x14ac:dyDescent="0.4">
      <c r="A9" s="17" t="s">
        <v>9</v>
      </c>
      <c r="B9" s="35">
        <v>256</v>
      </c>
      <c r="C9" s="35">
        <v>471</v>
      </c>
      <c r="D9" s="35">
        <f>688+7</f>
        <v>695</v>
      </c>
    </row>
    <row r="10" spans="1:4" ht="16" thickBot="1" x14ac:dyDescent="0.4">
      <c r="A10" s="17" t="s">
        <v>10</v>
      </c>
      <c r="B10" s="35">
        <v>39</v>
      </c>
      <c r="C10" s="35">
        <v>70</v>
      </c>
      <c r="D10" s="35">
        <v>86</v>
      </c>
    </row>
    <row r="11" spans="1:4" ht="16" thickBot="1" x14ac:dyDescent="0.4">
      <c r="A11" s="17" t="s">
        <v>11</v>
      </c>
      <c r="B11" s="35">
        <v>3</v>
      </c>
      <c r="C11" s="35">
        <v>4</v>
      </c>
      <c r="D11" s="35">
        <v>5</v>
      </c>
    </row>
    <row r="12" spans="1:4" ht="16" thickBot="1" x14ac:dyDescent="0.4">
      <c r="A12" s="17" t="s">
        <v>12</v>
      </c>
      <c r="B12" s="35">
        <v>162</v>
      </c>
      <c r="C12" s="35">
        <v>214</v>
      </c>
      <c r="D12" s="35">
        <v>285</v>
      </c>
    </row>
    <row r="13" spans="1:4" ht="16" thickBot="1" x14ac:dyDescent="0.4">
      <c r="A13" s="17" t="s">
        <v>13</v>
      </c>
      <c r="B13" s="35">
        <v>217</v>
      </c>
      <c r="C13" s="35">
        <v>325</v>
      </c>
      <c r="D13" s="35">
        <v>412</v>
      </c>
    </row>
    <row r="14" spans="1:4" ht="16" thickBot="1" x14ac:dyDescent="0.4">
      <c r="A14" s="17" t="s">
        <v>14</v>
      </c>
      <c r="B14" s="35">
        <v>1305</v>
      </c>
      <c r="C14" s="35">
        <v>1938</v>
      </c>
      <c r="D14" s="35">
        <v>2618</v>
      </c>
    </row>
    <row r="15" spans="1:4" ht="16" thickBot="1" x14ac:dyDescent="0.4">
      <c r="A15" s="17" t="s">
        <v>15</v>
      </c>
      <c r="B15" s="35">
        <v>34</v>
      </c>
      <c r="C15" s="35">
        <v>58</v>
      </c>
      <c r="D15" s="35">
        <v>84</v>
      </c>
    </row>
    <row r="16" spans="1:4" ht="16" thickBot="1" x14ac:dyDescent="0.4">
      <c r="A16" s="17" t="s">
        <v>16</v>
      </c>
      <c r="B16" s="35">
        <v>216</v>
      </c>
      <c r="C16" s="35">
        <v>313</v>
      </c>
      <c r="D16" s="35">
        <v>404</v>
      </c>
    </row>
    <row r="17" spans="1:4" ht="16" thickBot="1" x14ac:dyDescent="0.4">
      <c r="A17" s="17" t="s">
        <v>17</v>
      </c>
      <c r="B17" s="35">
        <v>129</v>
      </c>
      <c r="C17" s="35">
        <v>205</v>
      </c>
      <c r="D17" s="35">
        <v>303</v>
      </c>
    </row>
    <row r="18" spans="1:4" ht="16" thickBot="1" x14ac:dyDescent="0.4">
      <c r="A18" s="17" t="s">
        <v>18</v>
      </c>
      <c r="B18" s="35">
        <v>220</v>
      </c>
      <c r="C18" s="35">
        <v>322</v>
      </c>
      <c r="D18" s="35">
        <v>452</v>
      </c>
    </row>
    <row r="19" spans="1:4" ht="16" thickBot="1" x14ac:dyDescent="0.4">
      <c r="A19" s="17" t="s">
        <v>19</v>
      </c>
      <c r="B19" s="35">
        <v>18</v>
      </c>
      <c r="C19" s="35">
        <v>39</v>
      </c>
      <c r="D19" s="35">
        <v>51</v>
      </c>
    </row>
    <row r="20" spans="1:4" ht="16" thickBot="1" x14ac:dyDescent="0.4">
      <c r="A20" s="17" t="s">
        <v>20</v>
      </c>
      <c r="B20" s="35">
        <v>2616</v>
      </c>
      <c r="C20" s="35">
        <v>3509</v>
      </c>
      <c r="D20" s="35">
        <v>4533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zoomScale="89" zoomScaleNormal="89" workbookViewId="0">
      <selection activeCell="G10" sqref="G10"/>
    </sheetView>
  </sheetViews>
  <sheetFormatPr baseColWidth="10" defaultRowHeight="14.5" x14ac:dyDescent="0.35"/>
  <cols>
    <col min="1" max="1" width="35.7265625" customWidth="1"/>
  </cols>
  <sheetData>
    <row r="1" spans="1:9" ht="15.5" thickBot="1" x14ac:dyDescent="0.4">
      <c r="B1" s="45">
        <v>2016</v>
      </c>
      <c r="C1" s="45">
        <v>2017</v>
      </c>
      <c r="D1" s="45">
        <v>2019</v>
      </c>
    </row>
    <row r="2" spans="1:9" ht="16" thickBot="1" x14ac:dyDescent="0.4">
      <c r="A2" s="17" t="s">
        <v>2</v>
      </c>
      <c r="B2" s="35">
        <v>25</v>
      </c>
      <c r="C2" s="35">
        <v>34</v>
      </c>
      <c r="D2" s="35">
        <v>43</v>
      </c>
    </row>
    <row r="3" spans="1:9" ht="16" thickBot="1" x14ac:dyDescent="0.4">
      <c r="A3" s="17" t="s">
        <v>3</v>
      </c>
      <c r="B3" s="35">
        <v>40</v>
      </c>
      <c r="C3" s="35">
        <v>3</v>
      </c>
      <c r="D3" s="35">
        <v>9</v>
      </c>
    </row>
    <row r="4" spans="1:9" ht="16" thickBot="1" x14ac:dyDescent="0.4">
      <c r="A4" s="17" t="s">
        <v>4</v>
      </c>
      <c r="B4" s="35">
        <v>38</v>
      </c>
      <c r="C4" s="35">
        <v>76</v>
      </c>
      <c r="D4" s="35">
        <v>162</v>
      </c>
      <c r="I4" s="9"/>
    </row>
    <row r="5" spans="1:9" ht="16" thickBot="1" x14ac:dyDescent="0.4">
      <c r="A5" s="17" t="s">
        <v>5</v>
      </c>
      <c r="B5" s="35">
        <v>13</v>
      </c>
      <c r="C5" s="35">
        <v>22</v>
      </c>
      <c r="D5" s="35">
        <v>33</v>
      </c>
      <c r="I5" s="9"/>
    </row>
    <row r="6" spans="1:9" ht="16" thickBot="1" x14ac:dyDescent="0.4">
      <c r="A6" s="17" t="s">
        <v>6</v>
      </c>
      <c r="B6" s="35">
        <v>3</v>
      </c>
      <c r="C6" s="35">
        <v>6</v>
      </c>
      <c r="D6" s="35">
        <v>7</v>
      </c>
      <c r="I6" s="9"/>
    </row>
    <row r="7" spans="1:9" ht="16" thickBot="1" x14ac:dyDescent="0.4">
      <c r="A7" s="17" t="s">
        <v>7</v>
      </c>
      <c r="B7" s="35">
        <v>1</v>
      </c>
      <c r="C7" s="35">
        <v>2</v>
      </c>
      <c r="D7" s="35">
        <v>8</v>
      </c>
      <c r="I7" s="9"/>
    </row>
    <row r="8" spans="1:9" ht="16" thickBot="1" x14ac:dyDescent="0.4">
      <c r="A8" s="17" t="s">
        <v>8</v>
      </c>
      <c r="B8" s="35">
        <v>0</v>
      </c>
      <c r="C8" s="35">
        <v>0</v>
      </c>
      <c r="D8" s="35">
        <v>1</v>
      </c>
      <c r="I8" s="9"/>
    </row>
    <row r="9" spans="1:9" ht="16" thickBot="1" x14ac:dyDescent="0.4">
      <c r="A9" s="17" t="s">
        <v>9</v>
      </c>
      <c r="B9" s="35">
        <v>31</v>
      </c>
      <c r="C9" s="35">
        <v>24</v>
      </c>
      <c r="D9" s="35">
        <f>64+1</f>
        <v>65</v>
      </c>
      <c r="I9" s="9"/>
    </row>
    <row r="10" spans="1:9" ht="16" thickBot="1" x14ac:dyDescent="0.4">
      <c r="A10" s="17" t="s">
        <v>10</v>
      </c>
      <c r="B10" s="35">
        <v>7</v>
      </c>
      <c r="C10" s="35">
        <v>15</v>
      </c>
      <c r="D10" s="35">
        <v>21</v>
      </c>
      <c r="I10" s="9"/>
    </row>
    <row r="11" spans="1:9" ht="16" thickBot="1" x14ac:dyDescent="0.4">
      <c r="A11" s="17" t="s">
        <v>11</v>
      </c>
      <c r="B11" s="35">
        <v>0</v>
      </c>
      <c r="C11" s="35">
        <v>1</v>
      </c>
      <c r="D11" s="35">
        <v>1</v>
      </c>
      <c r="I11" s="9"/>
    </row>
    <row r="12" spans="1:9" ht="16" thickBot="1" x14ac:dyDescent="0.4">
      <c r="A12" s="17" t="s">
        <v>12</v>
      </c>
      <c r="B12" s="35">
        <v>13</v>
      </c>
      <c r="C12" s="35">
        <v>16</v>
      </c>
      <c r="D12" s="35">
        <v>31</v>
      </c>
      <c r="I12" s="9"/>
    </row>
    <row r="13" spans="1:9" ht="16" thickBot="1" x14ac:dyDescent="0.4">
      <c r="A13" s="17" t="s">
        <v>13</v>
      </c>
      <c r="B13" s="35">
        <v>95</v>
      </c>
      <c r="C13" s="35">
        <v>0</v>
      </c>
      <c r="D13" s="35">
        <v>166</v>
      </c>
      <c r="I13" s="9"/>
    </row>
    <row r="14" spans="1:9" ht="16" thickBot="1" x14ac:dyDescent="0.4">
      <c r="A14" s="17" t="s">
        <v>14</v>
      </c>
      <c r="B14" s="35">
        <v>266</v>
      </c>
      <c r="C14" s="35">
        <v>416</v>
      </c>
      <c r="D14" s="35">
        <v>578</v>
      </c>
      <c r="I14" s="10"/>
    </row>
    <row r="15" spans="1:9" ht="16" thickBot="1" x14ac:dyDescent="0.4">
      <c r="A15" s="17" t="s">
        <v>15</v>
      </c>
      <c r="B15" s="35">
        <v>1</v>
      </c>
      <c r="C15" s="35">
        <v>30</v>
      </c>
      <c r="D15" s="35">
        <v>39</v>
      </c>
      <c r="I15" s="10"/>
    </row>
    <row r="16" spans="1:9" ht="16" thickBot="1" x14ac:dyDescent="0.4">
      <c r="A16" s="17" t="s">
        <v>16</v>
      </c>
      <c r="B16" s="35">
        <v>75</v>
      </c>
      <c r="C16" s="35">
        <v>113</v>
      </c>
      <c r="D16" s="35">
        <v>156</v>
      </c>
    </row>
    <row r="17" spans="1:4" ht="16" thickBot="1" x14ac:dyDescent="0.4">
      <c r="A17" s="17" t="s">
        <v>17</v>
      </c>
      <c r="B17" s="35">
        <v>9</v>
      </c>
      <c r="C17" s="35">
        <v>30</v>
      </c>
      <c r="D17" s="35">
        <v>68</v>
      </c>
    </row>
    <row r="18" spans="1:4" ht="16" thickBot="1" x14ac:dyDescent="0.4">
      <c r="A18" s="17" t="s">
        <v>18</v>
      </c>
      <c r="B18" s="35">
        <v>99</v>
      </c>
      <c r="C18" s="35">
        <v>140</v>
      </c>
      <c r="D18" s="35">
        <v>192</v>
      </c>
    </row>
    <row r="19" spans="1:4" ht="16" thickBot="1" x14ac:dyDescent="0.4">
      <c r="A19" s="17" t="s">
        <v>19</v>
      </c>
      <c r="B19" s="35">
        <v>2</v>
      </c>
      <c r="C19" s="35">
        <v>0</v>
      </c>
      <c r="D19" s="35">
        <v>2</v>
      </c>
    </row>
    <row r="20" spans="1:4" ht="16" thickBot="1" x14ac:dyDescent="0.4">
      <c r="A20" s="17" t="s">
        <v>20</v>
      </c>
      <c r="B20" s="35">
        <v>299</v>
      </c>
      <c r="C20" s="35">
        <v>454</v>
      </c>
      <c r="D20" s="35">
        <v>591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Global - correlaciones</vt:lpstr>
      <vt:lpstr>Valoración</vt:lpstr>
      <vt:lpstr>Nº valoraciones</vt:lpstr>
      <vt:lpstr>Nº reseñas</vt:lpstr>
      <vt:lpstr>Leídos</vt:lpstr>
      <vt:lpstr>Marcados para leer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Familia</dc:creator>
  <cp:lastModifiedBy>JOSE ROVIRA COLLADO</cp:lastModifiedBy>
  <dcterms:created xsi:type="dcterms:W3CDTF">2018-01-03T19:04:30Z</dcterms:created>
  <dcterms:modified xsi:type="dcterms:W3CDTF">2020-06-13T20:37:35Z</dcterms:modified>
</cp:coreProperties>
</file>